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РЕШЕНИЯ СОВЕТА МР-она и ОКРУГА\РЕШЕНИЯ СОВЕТА 2025 год\ГОДОВОЙ ОТЧЕТ\Документы прилагаемые к отчёту\"/>
    </mc:Choice>
  </mc:AlternateContent>
  <bookViews>
    <workbookView xWindow="0" yWindow="0" windowWidth="28800" windowHeight="12330"/>
  </bookViews>
  <sheets>
    <sheet name="РАСХОДЫ" sheetId="2" r:id="rId1"/>
  </sheets>
  <definedNames>
    <definedName name="_xlnm._FilterDatabase" localSheetId="0" hidden="1">РАСХОДЫ!$A$6:$R$6</definedName>
    <definedName name="Z_003E8F59_5F13_4935_90FD_6DB9195394DB_.wvu.PrintTitles" localSheetId="0" hidden="1">РАСХОДЫ!#REF!</definedName>
    <definedName name="Z_551D3239_9A12_40C1_B446_8EE00A95DB83_.wvu.PrintTitles" localSheetId="0" hidden="1">РАСХОДЫ!#REF!</definedName>
    <definedName name="Z_D6796523_539D_49C6_87C2_FCE694A34813_.wvu.PrintTitles" localSheetId="0" hidden="1">РАСХОДЫ!#REF!</definedName>
    <definedName name="_xlnm.Print_Titles" localSheetId="0">РАСХОДЫ!$4:$6</definedName>
    <definedName name="_xlnm.Print_Area" localSheetId="0">РАСХОДЫ!$A$1:$N$53</definedName>
  </definedNames>
  <calcPr calcId="162913" iterate="1"/>
</workbook>
</file>

<file path=xl/calcChain.xml><?xml version="1.0" encoding="utf-8"?>
<calcChain xmlns="http://schemas.openxmlformats.org/spreadsheetml/2006/main">
  <c r="L34" i="2" l="1"/>
  <c r="L50" i="2"/>
  <c r="L49" i="2"/>
  <c r="L48" i="2"/>
  <c r="L47" i="2"/>
  <c r="L45" i="2"/>
  <c r="L44" i="2"/>
  <c r="L43" i="2"/>
  <c r="L41" i="2"/>
  <c r="L40" i="2"/>
  <c r="L38" i="2"/>
  <c r="L37" i="2"/>
  <c r="L36" i="2"/>
  <c r="L35" i="2"/>
  <c r="L33" i="2"/>
  <c r="L29" i="2"/>
  <c r="L28" i="2"/>
  <c r="L27" i="2"/>
  <c r="L26" i="2"/>
  <c r="L24" i="2"/>
  <c r="L23" i="2"/>
  <c r="L22" i="2"/>
  <c r="L21" i="2"/>
  <c r="L19" i="2"/>
  <c r="L17" i="2"/>
  <c r="L15" i="2"/>
  <c r="L14" i="2"/>
  <c r="L12" i="2"/>
  <c r="L11" i="2"/>
  <c r="L10" i="2"/>
  <c r="L9" i="2"/>
  <c r="L8" i="2"/>
  <c r="J50" i="2"/>
  <c r="J49" i="2"/>
  <c r="J48" i="2"/>
  <c r="J47" i="2"/>
  <c r="J45" i="2"/>
  <c r="J44" i="2"/>
  <c r="J43" i="2"/>
  <c r="J41" i="2"/>
  <c r="J40" i="2"/>
  <c r="J38" i="2"/>
  <c r="J37" i="2"/>
  <c r="J36" i="2"/>
  <c r="J35" i="2"/>
  <c r="J34" i="2"/>
  <c r="J33" i="2"/>
  <c r="J29" i="2"/>
  <c r="J28" i="2"/>
  <c r="J27" i="2"/>
  <c r="J26" i="2"/>
  <c r="J24" i="2"/>
  <c r="J23" i="2"/>
  <c r="J22" i="2"/>
  <c r="J21" i="2"/>
  <c r="J19" i="2"/>
  <c r="J17" i="2"/>
  <c r="J15" i="2"/>
  <c r="J14" i="2"/>
  <c r="J12" i="2"/>
  <c r="J11" i="2"/>
  <c r="J10" i="2"/>
  <c r="J9" i="2"/>
  <c r="J8" i="2"/>
  <c r="H50" i="2"/>
  <c r="H49" i="2"/>
  <c r="H48" i="2"/>
  <c r="H47" i="2"/>
  <c r="H45" i="2"/>
  <c r="H44" i="2"/>
  <c r="H43" i="2"/>
  <c r="H41" i="2"/>
  <c r="H40" i="2"/>
  <c r="H38" i="2"/>
  <c r="H37" i="2"/>
  <c r="H36" i="2"/>
  <c r="H35" i="2"/>
  <c r="H34" i="2"/>
  <c r="H33" i="2"/>
  <c r="H29" i="2"/>
  <c r="H28" i="2"/>
  <c r="H27" i="2"/>
  <c r="N27" i="2"/>
  <c r="K27" i="2"/>
  <c r="I27" i="2"/>
  <c r="G27" i="2"/>
  <c r="E27" i="2"/>
  <c r="H26" i="2"/>
  <c r="H24" i="2"/>
  <c r="H23" i="2"/>
  <c r="H22" i="2"/>
  <c r="H21" i="2"/>
  <c r="H19" i="2"/>
  <c r="H17" i="2"/>
  <c r="H15" i="2"/>
  <c r="H14" i="2"/>
  <c r="H12" i="2"/>
  <c r="H11" i="2"/>
  <c r="H10" i="2"/>
  <c r="H9" i="2"/>
  <c r="H8" i="2"/>
  <c r="F21" i="2"/>
  <c r="F18" i="2"/>
  <c r="F46" i="2"/>
  <c r="F50" i="2"/>
  <c r="F49" i="2"/>
  <c r="F48" i="2"/>
  <c r="F47" i="2"/>
  <c r="F45" i="2"/>
  <c r="F44" i="2"/>
  <c r="F43" i="2"/>
  <c r="F41" i="2"/>
  <c r="F40" i="2"/>
  <c r="F38" i="2"/>
  <c r="F37" i="2"/>
  <c r="F36" i="2"/>
  <c r="N36" i="2"/>
  <c r="K36" i="2"/>
  <c r="I36" i="2"/>
  <c r="G36" i="2"/>
  <c r="E36" i="2"/>
  <c r="F35" i="2"/>
  <c r="F34" i="2"/>
  <c r="F33" i="2"/>
  <c r="F29" i="2"/>
  <c r="F28" i="2"/>
  <c r="F26" i="2"/>
  <c r="F24" i="2"/>
  <c r="F23" i="2"/>
  <c r="F22" i="2"/>
  <c r="F19" i="2"/>
  <c r="F17" i="2"/>
  <c r="F15" i="2"/>
  <c r="F14" i="2"/>
  <c r="F12" i="2"/>
  <c r="F11" i="2"/>
  <c r="F10" i="2"/>
  <c r="F9" i="2"/>
  <c r="F8" i="2"/>
  <c r="D50" i="2"/>
  <c r="D49" i="2"/>
  <c r="D48" i="2"/>
  <c r="D45" i="2"/>
  <c r="D44" i="2"/>
  <c r="D43" i="2"/>
  <c r="D41" i="2"/>
  <c r="D40" i="2"/>
  <c r="D32" i="2"/>
  <c r="D38" i="2"/>
  <c r="D37" i="2"/>
  <c r="D36" i="2"/>
  <c r="D35" i="2"/>
  <c r="D34" i="2"/>
  <c r="D33" i="2"/>
  <c r="D29" i="2"/>
  <c r="D28" i="2"/>
  <c r="D26" i="2"/>
  <c r="D24" i="2"/>
  <c r="D23" i="2"/>
  <c r="D22" i="2"/>
  <c r="D21" i="2"/>
  <c r="D19" i="2"/>
  <c r="D17" i="2"/>
  <c r="D15" i="2"/>
  <c r="D14" i="2"/>
  <c r="D12" i="2"/>
  <c r="D11" i="2"/>
  <c r="D10" i="2"/>
  <c r="D9" i="2"/>
  <c r="D8" i="2"/>
  <c r="E8" i="2" l="1"/>
  <c r="N9" i="2"/>
  <c r="K9" i="2"/>
  <c r="I9" i="2"/>
  <c r="G9" i="2"/>
  <c r="E9" i="2"/>
  <c r="L51" i="2" l="1"/>
  <c r="I23" i="2"/>
  <c r="K23" i="2"/>
  <c r="K22" i="2"/>
  <c r="G52" i="2"/>
  <c r="G51" i="2" s="1"/>
  <c r="E52" i="2"/>
  <c r="E50" i="2"/>
  <c r="K52" i="2"/>
  <c r="N52" i="2"/>
  <c r="K51" i="2"/>
  <c r="N51" i="2"/>
  <c r="E51" i="2"/>
  <c r="I52" i="2"/>
  <c r="I51" i="2" s="1"/>
  <c r="I22" i="2"/>
  <c r="G22" i="2"/>
  <c r="E22" i="2"/>
  <c r="D46" i="2"/>
  <c r="E49" i="2"/>
  <c r="G49" i="2"/>
  <c r="I49" i="2"/>
  <c r="K49" i="2"/>
  <c r="N49" i="2"/>
  <c r="E26" i="2" l="1"/>
  <c r="E28" i="2"/>
  <c r="E29" i="2"/>
  <c r="G26" i="2"/>
  <c r="G28" i="2"/>
  <c r="G29" i="2"/>
  <c r="I26" i="2"/>
  <c r="I28" i="2"/>
  <c r="I29" i="2"/>
  <c r="K26" i="2"/>
  <c r="K28" i="2"/>
  <c r="K29" i="2"/>
  <c r="N50" i="2" l="1"/>
  <c r="N48" i="2"/>
  <c r="N47" i="2"/>
  <c r="N45" i="2"/>
  <c r="N44" i="2"/>
  <c r="N43" i="2"/>
  <c r="N41" i="2"/>
  <c r="N40" i="2"/>
  <c r="N38" i="2"/>
  <c r="N37" i="2"/>
  <c r="N35" i="2"/>
  <c r="N34" i="2"/>
  <c r="N33" i="2"/>
  <c r="N31" i="2"/>
  <c r="N29" i="2"/>
  <c r="N28" i="2"/>
  <c r="N26" i="2"/>
  <c r="N24" i="2"/>
  <c r="N23" i="2"/>
  <c r="N21" i="2"/>
  <c r="N19" i="2"/>
  <c r="N17" i="2"/>
  <c r="N14" i="2"/>
  <c r="N15" i="2"/>
  <c r="N10" i="2"/>
  <c r="N11" i="2"/>
  <c r="N12" i="2"/>
  <c r="N13" i="2"/>
  <c r="N8" i="2"/>
  <c r="L7" i="2"/>
  <c r="K8" i="2"/>
  <c r="K10" i="2"/>
  <c r="K11" i="2"/>
  <c r="K12" i="2"/>
  <c r="K13" i="2"/>
  <c r="K14" i="2"/>
  <c r="K15" i="2"/>
  <c r="L16" i="2"/>
  <c r="K17" i="2"/>
  <c r="K16" i="2" s="1"/>
  <c r="L18" i="2"/>
  <c r="K19" i="2"/>
  <c r="K18" i="2" s="1"/>
  <c r="L20" i="2"/>
  <c r="K21" i="2"/>
  <c r="K24" i="2"/>
  <c r="L25" i="2"/>
  <c r="L30" i="2"/>
  <c r="K31" i="2"/>
  <c r="K30" i="2" s="1"/>
  <c r="L32" i="2"/>
  <c r="K33" i="2"/>
  <c r="K34" i="2"/>
  <c r="K35" i="2"/>
  <c r="K37" i="2"/>
  <c r="K38" i="2"/>
  <c r="L39" i="2"/>
  <c r="K40" i="2"/>
  <c r="K41" i="2"/>
  <c r="L42" i="2"/>
  <c r="K43" i="2"/>
  <c r="K44" i="2"/>
  <c r="K45" i="2"/>
  <c r="L46" i="2"/>
  <c r="K47" i="2"/>
  <c r="K48" i="2"/>
  <c r="K50" i="2"/>
  <c r="I17" i="2"/>
  <c r="I16" i="2" s="1"/>
  <c r="G17" i="2"/>
  <c r="G16" i="2" s="1"/>
  <c r="E17" i="2"/>
  <c r="E16" i="2" s="1"/>
  <c r="J16" i="2"/>
  <c r="H16" i="2"/>
  <c r="F16" i="2"/>
  <c r="D16" i="2"/>
  <c r="J32" i="2"/>
  <c r="I50" i="2"/>
  <c r="I48" i="2"/>
  <c r="I47" i="2"/>
  <c r="I45" i="2"/>
  <c r="I44" i="2"/>
  <c r="I43" i="2"/>
  <c r="I41" i="2"/>
  <c r="I40" i="2"/>
  <c r="I38" i="2"/>
  <c r="I37" i="2"/>
  <c r="I35" i="2"/>
  <c r="I34" i="2"/>
  <c r="I33" i="2"/>
  <c r="I31" i="2"/>
  <c r="I30" i="2" s="1"/>
  <c r="I24" i="2"/>
  <c r="I21" i="2"/>
  <c r="I19" i="2"/>
  <c r="I18" i="2" s="1"/>
  <c r="I10" i="2"/>
  <c r="I11" i="2"/>
  <c r="I12" i="2"/>
  <c r="I13" i="2"/>
  <c r="I14" i="2"/>
  <c r="I15" i="2"/>
  <c r="G50" i="2"/>
  <c r="G48" i="2"/>
  <c r="G47" i="2"/>
  <c r="G45" i="2"/>
  <c r="G44" i="2"/>
  <c r="G43" i="2"/>
  <c r="G41" i="2"/>
  <c r="G40" i="2"/>
  <c r="G38" i="2"/>
  <c r="G37" i="2"/>
  <c r="G35" i="2"/>
  <c r="G34" i="2"/>
  <c r="G33" i="2"/>
  <c r="G31" i="2"/>
  <c r="G30" i="2" s="1"/>
  <c r="G24" i="2"/>
  <c r="G23" i="2"/>
  <c r="G21" i="2"/>
  <c r="G19" i="2"/>
  <c r="G18" i="2" s="1"/>
  <c r="G10" i="2"/>
  <c r="G11" i="2"/>
  <c r="G12" i="2"/>
  <c r="G13" i="2"/>
  <c r="G14" i="2"/>
  <c r="G15" i="2"/>
  <c r="I8" i="2"/>
  <c r="G8" i="2"/>
  <c r="F30" i="2"/>
  <c r="H30" i="2"/>
  <c r="J30" i="2"/>
  <c r="D30" i="2"/>
  <c r="E48" i="2"/>
  <c r="E47" i="2"/>
  <c r="E45" i="2"/>
  <c r="E44" i="2"/>
  <c r="E43" i="2"/>
  <c r="E41" i="2"/>
  <c r="E40" i="2"/>
  <c r="E38" i="2"/>
  <c r="E37" i="2"/>
  <c r="E35" i="2"/>
  <c r="E34" i="2"/>
  <c r="E33" i="2"/>
  <c r="E31" i="2"/>
  <c r="E24" i="2"/>
  <c r="E23" i="2"/>
  <c r="E21" i="2"/>
  <c r="E19" i="2"/>
  <c r="E10" i="2"/>
  <c r="E11" i="2"/>
  <c r="E12" i="2"/>
  <c r="E13" i="2"/>
  <c r="E14" i="2"/>
  <c r="E15" i="2"/>
  <c r="H46" i="2"/>
  <c r="J46" i="2"/>
  <c r="F42" i="2"/>
  <c r="H42" i="2"/>
  <c r="J42" i="2"/>
  <c r="D42" i="2"/>
  <c r="F39" i="2"/>
  <c r="H39" i="2"/>
  <c r="J39" i="2"/>
  <c r="D39" i="2"/>
  <c r="F32" i="2"/>
  <c r="H32" i="2"/>
  <c r="F25" i="2"/>
  <c r="F53" i="2" s="1"/>
  <c r="H25" i="2"/>
  <c r="J25" i="2"/>
  <c r="D25" i="2"/>
  <c r="F20" i="2"/>
  <c r="H20" i="2"/>
  <c r="J20" i="2"/>
  <c r="D20" i="2"/>
  <c r="H18" i="2"/>
  <c r="J18" i="2"/>
  <c r="D18" i="2"/>
  <c r="F7" i="2"/>
  <c r="H7" i="2"/>
  <c r="J7" i="2"/>
  <c r="D7" i="2"/>
  <c r="G46" i="2" l="1"/>
  <c r="E39" i="2"/>
  <c r="L53" i="2"/>
  <c r="H53" i="2"/>
  <c r="K25" i="2"/>
  <c r="K46" i="2"/>
  <c r="K42" i="2"/>
  <c r="K39" i="2"/>
  <c r="K32" i="2"/>
  <c r="K20" i="2"/>
  <c r="K7" i="2"/>
  <c r="E42" i="2"/>
  <c r="D53" i="2"/>
  <c r="J53" i="2"/>
  <c r="E18" i="2"/>
  <c r="G39" i="2"/>
  <c r="G42" i="2"/>
  <c r="G25" i="2"/>
  <c r="G20" i="2"/>
  <c r="I32" i="2"/>
  <c r="I46" i="2"/>
  <c r="N16" i="2"/>
  <c r="I20" i="2"/>
  <c r="M16" i="2"/>
  <c r="I42" i="2"/>
  <c r="I39" i="2"/>
  <c r="G32" i="2"/>
  <c r="M30" i="2"/>
  <c r="G7" i="2"/>
  <c r="I25" i="2"/>
  <c r="I7" i="2"/>
  <c r="M46" i="2"/>
  <c r="N30" i="2"/>
  <c r="N18" i="2"/>
  <c r="E46" i="2"/>
  <c r="E32" i="2"/>
  <c r="E30" i="2"/>
  <c r="E25" i="2"/>
  <c r="E20" i="2"/>
  <c r="M18" i="2"/>
  <c r="E7" i="2"/>
  <c r="K53" i="2" l="1"/>
  <c r="E53" i="2"/>
  <c r="G53" i="2"/>
  <c r="I53" i="2"/>
  <c r="N46" i="2"/>
  <c r="M25" i="2"/>
  <c r="N39" i="2"/>
  <c r="M39" i="2"/>
  <c r="N20" i="2"/>
  <c r="N32" i="2"/>
  <c r="M20" i="2"/>
  <c r="N25" i="2"/>
  <c r="N42" i="2"/>
  <c r="M42" i="2"/>
  <c r="M7" i="2"/>
  <c r="N7" i="2"/>
  <c r="M32" i="2"/>
  <c r="M53" i="2" l="1"/>
  <c r="N53" i="2"/>
</calcChain>
</file>

<file path=xl/sharedStrings.xml><?xml version="1.0" encoding="utf-8"?>
<sst xmlns="http://schemas.openxmlformats.org/spreadsheetml/2006/main" count="79" uniqueCount="63">
  <si>
    <t>Наименование</t>
  </si>
  <si>
    <t>внесенные изменения</t>
  </si>
  <si>
    <t>Рз</t>
  </si>
  <si>
    <t>Пр</t>
  </si>
  <si>
    <t>-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</si>
  <si>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</si>
  <si>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</si>
  <si>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</si>
  <si>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</si>
  <si>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</si>
  <si>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</si>
  <si>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</si>
  <si>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</si>
  <si>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</si>
  <si>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</si>
  <si>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</si>
  <si>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</si>
  <si>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</si>
  <si>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</si>
  <si>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</si>
  <si>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</si>
  <si>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</si>
  <si>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</si>
  <si>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</si>
  <si>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</si>
  <si>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</si>
  <si>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</si>
  <si>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</si>
  <si>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</si>
  <si>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</si>
  <si>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</si>
  <si>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</si>
  <si>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</si>
  <si>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</si>
  <si>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</si>
  <si>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</si>
  <si>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</si>
  <si>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</si>
  <si>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</si>
  <si>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</si>
  <si>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</si>
  <si>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</si>
  <si>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</si>
  <si>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Всего</t>
  </si>
  <si>
    <t>Защита населения и территории от чрезвычайных ситуаций природного и техногенного характера, пожарная безопасность</t>
  </si>
  <si>
    <t>утвержденные значения</t>
  </si>
  <si>
    <t>Спорт высших достижений</t>
  </si>
  <si>
    <t>Транспорт</t>
  </si>
  <si>
    <t>Обслуживание государственного и муниципального долга</t>
  </si>
  <si>
    <t>Оьслуживание государственного внутреннего и муниципального долга</t>
  </si>
  <si>
    <t>тыс.рублей</t>
  </si>
  <si>
    <r>
      <rPr>
        <b/>
        <sz val="10"/>
        <color theme="1"/>
        <rFont val="Times New Roman"/>
        <family val="1"/>
        <charset val="204"/>
      </rPr>
      <t>Справочно:</t>
    </r>
    <r>
      <rPr>
        <sz val="10"/>
        <color theme="1"/>
        <rFont val="Times New Roman"/>
        <family val="1"/>
        <charset val="204"/>
      </rPr>
      <t xml:space="preserve">
Сумма внесенных изменений в течение 2024 года</t>
    </r>
  </si>
  <si>
    <r>
      <t xml:space="preserve">Решение Совета депутатов Новоалександровского муниципального округа Ставропольского края второго созыва от 15 декабря 2023г 
№ 18/729 "О бюджете Новоалександровского муниципального округа Ставропольского края на 2024 год и плановый период 2025 и 2026 годов" </t>
    </r>
    <r>
      <rPr>
        <b/>
        <sz val="10"/>
        <color theme="1"/>
        <rFont val="Times New Roman"/>
        <family val="1"/>
        <charset val="204"/>
      </rPr>
      <t>(первоначальная редакция)</t>
    </r>
  </si>
  <si>
    <r>
      <t xml:space="preserve">Решение Совета депутатов Новоалександровского муниципального округа Ставропольского края второго созыва от 15 декабря 2023г 
№ 18/729 "О бюджете Новоалександровского муниципального округа Ставропольского края на 2024 год и плановый период 2025 и 2026 годов"  
</t>
    </r>
    <r>
      <rPr>
        <b/>
        <sz val="10"/>
        <color theme="1"/>
        <rFont val="Times New Roman"/>
        <family val="1"/>
        <charset val="204"/>
      </rPr>
      <t>(с учетом внесенных изменений)</t>
    </r>
  </si>
  <si>
    <t>Решения Совета депутатов Новоалександровского муниципального округа Ставропольского края второго созыва о внесении изменений в Решение Совета депутатов Новоалександровского муниципального округа Ставропольского края второго созывая "О бюджете Новоалександровского муниципального округа Ставропольского края на 2024 год и плановый период 2025 и 2026 годов"</t>
  </si>
  <si>
    <t>Сведения о внесенных изменениях в бюджет Новоалександровского муниципального округа Ставропольского края по разделам (Рз) и подразделам (ПР) классификации расходов бюджетов за 2024 год</t>
  </si>
  <si>
    <t>от 25 апреля 2024г. №23/782</t>
  </si>
  <si>
    <t>от 18 июля 2024г. №25/797</t>
  </si>
  <si>
    <t>от 24 октября 2024г. № 28/808</t>
  </si>
  <si>
    <t>от 12 декабря 2024г. №30/834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</si>
  <si>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</si>
  <si>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Профессиональная подготовка, переподготовка и повышение квалификации</t>
  </si>
  <si>
    <t>Коммунальное хозяйство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</si>
</sst>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;[Red]\-00;&quot;&quot;"/>
    <numFmt numFmtId="165" formatCode="000;[Red]\-000;&quot;&quot;"/>
    <numFmt numFmtId="166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0">
    <xf numFmtId="0" fontId="0" fillId="0" borderId="0" xfId="0"/>
    <xf numFmtId="0" fontId="5" fillId="2" borderId="0" xfId="1" applyFont="1" applyFill="1" applyBorder="1"/>
    <xf numFmtId="0" fontId="5" fillId="2" borderId="0" xfId="1" applyFont="1" applyFill="1" applyBorder="1" applyAlignment="1" applyProtection="1">
      <protection hidden="1"/>
    </xf>
    <xf numFmtId="0" fontId="5" fillId="2" borderId="0" xfId="1" applyFont="1" applyFill="1" applyBorder="1" applyAlignment="1" applyProtection="1">
      <alignment horizontal="center"/>
      <protection hidden="1"/>
    </xf>
    <xf numFmtId="0" fontId="5" fillId="2" borderId="0" xfId="1" applyFont="1" applyFill="1" applyBorder="1" applyAlignment="1">
      <alignment horizontal="right"/>
    </xf>
    <xf numFmtId="0" fontId="6" fillId="2" borderId="0" xfId="1" applyFont="1" applyFill="1" applyBorder="1"/>
    <xf numFmtId="0" fontId="7" fillId="2" borderId="1" xfId="0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 applyProtection="1">
      <alignment horizontal="center" vertical="top"/>
      <protection hidden="1"/>
    </xf>
    <xf numFmtId="49" fontId="5" fillId="2" borderId="1" xfId="1" applyNumberFormat="1" applyFont="1" applyFill="1" applyBorder="1" applyAlignment="1" applyProtection="1">
      <alignment horizontal="justify" vertical="top" wrapText="1"/>
      <protection hidden="1"/>
    </xf>
    <xf numFmtId="4" fontId="9" fillId="2" borderId="1" xfId="1" applyNumberFormat="1" applyFont="1" applyFill="1" applyBorder="1" applyAlignment="1" applyProtection="1">
      <alignment horizontal="right" vertical="top"/>
      <protection hidden="1"/>
    </xf>
    <xf numFmtId="4" fontId="9" fillId="2" borderId="1" xfId="1" applyNumberFormat="1" applyFont="1" applyFill="1" applyBorder="1" applyAlignment="1" applyProtection="1">
      <alignment horizontal="right" vertical="top" wrapText="1"/>
      <protection hidden="1"/>
    </xf>
    <xf numFmtId="4" fontId="5" fillId="2" borderId="0" xfId="1" applyNumberFormat="1" applyFont="1" applyFill="1" applyBorder="1" applyAlignment="1">
      <alignment vertical="top"/>
    </xf>
    <xf numFmtId="0" fontId="5" fillId="2" borderId="0" xfId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 applyProtection="1">
      <alignment horizontal="right" vertical="top"/>
      <protection hidden="1"/>
    </xf>
    <xf numFmtId="4" fontId="5" fillId="3" borderId="1" xfId="1" applyNumberFormat="1" applyFont="1" applyFill="1" applyBorder="1" applyAlignment="1" applyProtection="1">
      <alignment horizontal="right" vertical="top" wrapText="1"/>
      <protection hidden="1"/>
    </xf>
    <xf numFmtId="164" fontId="6" fillId="3" borderId="1" xfId="1" applyNumberFormat="1" applyFont="1" applyFill="1" applyBorder="1" applyAlignment="1" applyProtection="1">
      <alignment horizontal="center" vertical="top"/>
      <protection hidden="1"/>
    </xf>
    <xf numFmtId="49" fontId="6" fillId="3" borderId="1" xfId="1" applyNumberFormat="1" applyFont="1" applyFill="1" applyBorder="1" applyAlignment="1" applyProtection="1">
      <alignment horizontal="justify" vertical="top" wrapText="1"/>
      <protection hidden="1"/>
    </xf>
    <xf numFmtId="0" fontId="6" fillId="3" borderId="1" xfId="1" applyFont="1" applyFill="1" applyBorder="1"/>
    <xf numFmtId="0" fontId="6" fillId="3" borderId="1" xfId="1" applyFont="1" applyFill="1" applyBorder="1" applyAlignment="1" applyProtection="1">
      <alignment vertical="top"/>
      <protection hidden="1"/>
    </xf>
    <xf numFmtId="49" fontId="4" fillId="3" borderId="1" xfId="1" applyNumberFormat="1" applyFont="1" applyFill="1" applyBorder="1" applyAlignment="1" applyProtection="1">
      <alignment horizontal="justify" vertical="top" wrapText="1"/>
      <protection hidden="1"/>
    </xf>
    <xf numFmtId="49" fontId="1" fillId="0" borderId="1" xfId="1" applyNumberFormat="1" applyFont="1" applyFill="1" applyBorder="1" applyAlignment="1" applyProtection="1">
      <alignment horizontal="justify" vertical="top" wrapText="1"/>
      <protection hidden="1"/>
    </xf>
    <xf numFmtId="164" fontId="5" fillId="3" borderId="1" xfId="1" applyNumberFormat="1" applyFont="1" applyFill="1" applyBorder="1" applyAlignment="1" applyProtection="1">
      <alignment horizontal="center" vertical="top"/>
      <protection hidden="1"/>
    </xf>
    <xf numFmtId="49" fontId="5" fillId="3" borderId="1" xfId="1" applyNumberFormat="1" applyFont="1" applyFill="1" applyBorder="1" applyAlignment="1" applyProtection="1">
      <alignment horizontal="justify" vertical="top" wrapText="1"/>
      <protection hidden="1"/>
    </xf>
    <xf numFmtId="4" fontId="9" fillId="3" borderId="1" xfId="1" applyNumberFormat="1" applyFont="1" applyFill="1" applyBorder="1" applyAlignment="1" applyProtection="1">
      <alignment horizontal="right" vertical="top"/>
      <protection hidden="1"/>
    </xf>
    <xf numFmtId="4" fontId="9" fillId="3" borderId="1" xfId="1" applyNumberFormat="1" applyFont="1" applyFill="1" applyBorder="1" applyAlignment="1" applyProtection="1">
      <alignment horizontal="right" vertical="top" wrapText="1"/>
      <protection hidden="1"/>
    </xf>
    <xf numFmtId="165" fontId="5" fillId="2" borderId="1" xfId="1" applyNumberFormat="1" applyFont="1" applyFill="1" applyBorder="1" applyAlignment="1" applyProtection="1">
      <alignment horizontal="justify" vertical="top" wrapText="1"/>
      <protection hidden="1"/>
    </xf>
    <xf numFmtId="166" fontId="5" fillId="3" borderId="1" xfId="1" applyNumberFormat="1" applyFont="1" applyFill="1" applyBorder="1" applyAlignment="1" applyProtection="1">
      <alignment horizontal="right" vertical="top" wrapText="1"/>
      <protection hidden="1"/>
    </xf>
    <xf numFmtId="166" fontId="5" fillId="3" borderId="4" xfId="1" applyNumberFormat="1" applyFont="1" applyFill="1" applyBorder="1" applyAlignment="1" applyProtection="1">
      <alignment horizontal="right" vertical="top" wrapText="1"/>
      <protection hidden="1"/>
    </xf>
    <xf numFmtId="0" fontId="5" fillId="2" borderId="0" xfId="2" applyFont="1" applyFill="1" applyAlignment="1">
      <alignment horizontal="center"/>
    </xf>
    <xf numFmtId="0" fontId="6" fillId="2" borderId="2" xfId="1" applyFont="1" applyFill="1" applyBorder="1" applyAlignment="1" applyProtection="1">
      <alignment horizontal="center" vertical="center" wrapText="1"/>
      <protection hidden="1"/>
    </xf>
    <xf numFmtId="0" fontId="6" fillId="2" borderId="3" xfId="1" applyFont="1" applyFill="1" applyBorder="1" applyAlignment="1" applyProtection="1">
      <alignment horizontal="center" vertical="center" wrapText="1"/>
      <protection hidden="1"/>
    </xf>
    <xf numFmtId="0" fontId="6" fillId="2" borderId="1" xfId="1" applyFont="1" applyFill="1" applyBorder="1" applyAlignment="1" applyProtection="1">
      <alignment horizontal="center" vertical="center" wrapText="1"/>
      <protection hidden="1"/>
    </xf>
    <xf numFmtId="0" fontId="6" fillId="2" borderId="0" xfId="2" applyFont="1" applyFill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/>
    </xf>
    <xf numFmtId="0" fontId="5" fillId="2" borderId="1" xfId="1" applyFont="1" applyFill="1" applyBorder="1" applyAlignment="1" applyProtection="1">
      <alignment horizontal="center" vertical="center" wrapText="1"/>
      <protection hidden="1"/>
    </xf>
    <xf numFmtId="0" fontId="7" fillId="3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5" fillId="2" borderId="0" xfId="1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6"/>
  <sheetViews>
    <sheetView tabSelected="1" zoomScaleNormal="100" zoomScaleSheetLayoutView="100" workbookViewId="0">
      <pane xSplit="3" ySplit="7" topLeftCell="D50" activePane="bottomRight" state="frozen"/>
      <selection pane="topRight" activeCell="D1" sqref="D1"/>
      <selection pane="bottomLeft" activeCell="A8" sqref="A8"/>
      <selection pane="bottomRight" activeCell="I6" sqref="I6"/>
    </sheetView>
  </sheetViews>
  <sheetFormatPr defaultColWidth="9.140625" defaultRowHeight="12.75" x14ac:dyDescent="0.2"/>
  <cols>
    <col min="1" max="1" width="5.42578125" style="1" customWidth="1"/>
    <col min="2" max="2" width="5.140625" style="1" customWidth="1"/>
    <col min="3" max="3" width="31.42578125" style="1" customWidth="1"/>
    <col min="4" max="4" width="14.85546875" style="12" customWidth="1"/>
    <col min="5" max="5" width="13.42578125" style="12" customWidth="1"/>
    <col min="6" max="6" width="13.28515625" style="12" customWidth="1"/>
    <col min="7" max="7" width="14.140625" style="12" customWidth="1"/>
    <col min="8" max="8" width="11.5703125" style="12" customWidth="1"/>
    <col min="9" max="9" width="12.140625" style="12" customWidth="1"/>
    <col min="10" max="10" width="11.5703125" style="12" customWidth="1"/>
    <col min="11" max="11" width="11.85546875" style="1" customWidth="1"/>
    <col min="12" max="12" width="11.5703125" style="1" customWidth="1"/>
    <col min="13" max="13" width="14.85546875" style="1" customWidth="1"/>
    <col min="14" max="14" width="12.140625" style="1" customWidth="1"/>
    <col min="15" max="16384" width="9.140625" style="1"/>
  </cols>
  <sheetData>
    <row r="1" spans="1:18" x14ac:dyDescent="0.2">
      <c r="C1" s="29"/>
      <c r="D1" s="29"/>
      <c r="E1" s="29"/>
      <c r="F1" s="29"/>
      <c r="G1" s="29"/>
      <c r="H1" s="29"/>
      <c r="I1" s="29"/>
      <c r="J1" s="29"/>
    </row>
    <row r="2" spans="1:18" ht="45.75" customHeight="1" x14ac:dyDescent="0.2">
      <c r="C2" s="33" t="s">
        <v>55</v>
      </c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8" x14ac:dyDescent="0.2">
      <c r="C3" s="2"/>
      <c r="D3" s="3"/>
      <c r="E3" s="3"/>
      <c r="F3" s="3"/>
      <c r="G3" s="3"/>
      <c r="H3" s="3"/>
      <c r="I3" s="3"/>
      <c r="J3" s="3"/>
      <c r="N3" s="4" t="s">
        <v>50</v>
      </c>
    </row>
    <row r="4" spans="1:18" ht="59.25" customHeight="1" x14ac:dyDescent="0.2">
      <c r="A4" s="35" t="s">
        <v>2</v>
      </c>
      <c r="B4" s="35" t="s">
        <v>3</v>
      </c>
      <c r="C4" s="36" t="s">
        <v>0</v>
      </c>
      <c r="D4" s="37" t="s">
        <v>52</v>
      </c>
      <c r="E4" s="38" t="s">
        <v>54</v>
      </c>
      <c r="F4" s="38"/>
      <c r="G4" s="38"/>
      <c r="H4" s="38"/>
      <c r="I4" s="38"/>
      <c r="J4" s="38"/>
      <c r="K4" s="38"/>
      <c r="L4" s="38"/>
      <c r="M4" s="37" t="s">
        <v>53</v>
      </c>
      <c r="N4" s="34" t="s">
        <v>51</v>
      </c>
    </row>
    <row r="5" spans="1:18" s="5" customFormat="1" ht="31.5" customHeight="1" x14ac:dyDescent="0.2">
      <c r="A5" s="35"/>
      <c r="B5" s="35"/>
      <c r="C5" s="36"/>
      <c r="D5" s="37"/>
      <c r="E5" s="30" t="s">
        <v>56</v>
      </c>
      <c r="F5" s="31"/>
      <c r="G5" s="32" t="s">
        <v>57</v>
      </c>
      <c r="H5" s="32"/>
      <c r="I5" s="32" t="s">
        <v>58</v>
      </c>
      <c r="J5" s="32"/>
      <c r="K5" s="30" t="s">
        <v>59</v>
      </c>
      <c r="L5" s="31"/>
      <c r="M5" s="37"/>
      <c r="N5" s="34"/>
    </row>
    <row r="6" spans="1:18" ht="225.75" customHeight="1" x14ac:dyDescent="0.2">
      <c r="A6" s="35"/>
      <c r="B6" s="35"/>
      <c r="C6" s="36"/>
      <c r="D6" s="37"/>
      <c r="E6" s="6" t="s">
        <v>1</v>
      </c>
      <c r="F6" s="13" t="s">
        <v>45</v>
      </c>
      <c r="G6" s="6" t="s">
        <v>1</v>
      </c>
      <c r="H6" s="13" t="s">
        <v>45</v>
      </c>
      <c r="I6" s="6" t="s">
        <v>1</v>
      </c>
      <c r="J6" s="13" t="s">
        <v>45</v>
      </c>
      <c r="K6" s="6" t="s">
        <v>1</v>
      </c>
      <c r="L6" s="13" t="s">
        <v>45</v>
      </c>
      <c r="M6" s="37"/>
      <c r="N6" s="34"/>
    </row>
    <row r="7" spans="1:18" s="5" customFormat="1" x14ac:dyDescent="0.2">
      <c r="A7" s="16">
        <v>1</v>
      </c>
      <c r="B7" s="16" t="s">
        <v>4</v>
      </c>
      <c r="C7" s="17" t="s">
        <v>5</v>
      </c>
      <c r="D7" s="14">
        <f>SUM(D8:D15)</f>
        <v>296356.84077999997</v>
      </c>
      <c r="E7" s="14">
        <f t="shared" ref="E7:N7" si="0">SUM(E8:E15)</f>
        <v>20114.275809999996</v>
      </c>
      <c r="F7" s="14">
        <f t="shared" si="0"/>
        <v>316471.11658999999</v>
      </c>
      <c r="G7" s="14">
        <f t="shared" si="0"/>
        <v>18096.046649999989</v>
      </c>
      <c r="H7" s="14">
        <f t="shared" si="0"/>
        <v>314452.88743</v>
      </c>
      <c r="I7" s="14">
        <f t="shared" si="0"/>
        <v>21693.020380000009</v>
      </c>
      <c r="J7" s="14">
        <f t="shared" si="0"/>
        <v>318049.86116000003</v>
      </c>
      <c r="K7" s="14">
        <f t="shared" si="0"/>
        <v>21463.378559999997</v>
      </c>
      <c r="L7" s="14">
        <f t="shared" si="0"/>
        <v>317820.21934000001</v>
      </c>
      <c r="M7" s="14">
        <f t="shared" si="0"/>
        <v>286651.74</v>
      </c>
      <c r="N7" s="14">
        <f t="shared" si="0"/>
        <v>-9705.100779999997</v>
      </c>
    </row>
    <row r="8" spans="1:18" ht="51" x14ac:dyDescent="0.2">
      <c r="A8" s="7">
        <v>1</v>
      </c>
      <c r="B8" s="7">
        <v>2</v>
      </c>
      <c r="C8" s="8" t="s">
        <v>6</v>
      </c>
      <c r="D8" s="27">
        <f>1953134.76/1000</f>
        <v>1953.1347599999999</v>
      </c>
      <c r="E8" s="9">
        <f>F8-D8</f>
        <v>198.92111999999997</v>
      </c>
      <c r="F8" s="15">
        <f>2152055.88/1000</f>
        <v>2152.0558799999999</v>
      </c>
      <c r="G8" s="9">
        <f>H8-D8</f>
        <v>248.92111999999997</v>
      </c>
      <c r="H8" s="15">
        <f>2202055.88/1000</f>
        <v>2202.0558799999999</v>
      </c>
      <c r="I8" s="9">
        <f>J8-D8</f>
        <v>283.31155000000035</v>
      </c>
      <c r="J8" s="15">
        <f>2236446.31/1000</f>
        <v>2236.4463100000003</v>
      </c>
      <c r="K8" s="10">
        <f t="shared" ref="K8:K15" si="1">L8-D8</f>
        <v>261.08755000000019</v>
      </c>
      <c r="L8" s="15">
        <f>2214222.31/1000</f>
        <v>2214.2223100000001</v>
      </c>
      <c r="M8" s="15">
        <v>2023.82</v>
      </c>
      <c r="N8" s="9">
        <f t="shared" ref="N8:N15" si="2">M8-D8</f>
        <v>70.685240000000022</v>
      </c>
      <c r="O8" s="11"/>
      <c r="P8" s="11"/>
      <c r="Q8" s="11"/>
      <c r="R8" s="11"/>
    </row>
    <row r="9" spans="1:18" ht="63.75" x14ac:dyDescent="0.2">
      <c r="A9" s="7">
        <v>1</v>
      </c>
      <c r="B9" s="7">
        <v>3</v>
      </c>
      <c r="C9" s="26" t="s">
        <v>60</v>
      </c>
      <c r="D9" s="27">
        <f>2784299.55/1000</f>
        <v>2784.2995499999997</v>
      </c>
      <c r="E9" s="9">
        <f>F9-D9</f>
        <v>-2642.9192899999998</v>
      </c>
      <c r="F9" s="15">
        <f>141380.26/1000</f>
        <v>141.38026000000002</v>
      </c>
      <c r="G9" s="9">
        <f>H9-D9</f>
        <v>-2642.9192899999998</v>
      </c>
      <c r="H9" s="15">
        <f>141380.26/1000</f>
        <v>141.38026000000002</v>
      </c>
      <c r="I9" s="9">
        <f>J9-D9</f>
        <v>-2642.9192899999998</v>
      </c>
      <c r="J9" s="15">
        <f>141380.26/1000</f>
        <v>141.38026000000002</v>
      </c>
      <c r="K9" s="10">
        <f t="shared" si="1"/>
        <v>-2642.9192899999998</v>
      </c>
      <c r="L9" s="15">
        <f>141380.26/1000</f>
        <v>141.38026000000002</v>
      </c>
      <c r="M9" s="15"/>
      <c r="N9" s="9">
        <f t="shared" si="2"/>
        <v>-2784.2995499999997</v>
      </c>
      <c r="O9" s="11"/>
      <c r="P9" s="11"/>
      <c r="Q9" s="11"/>
      <c r="R9" s="11"/>
    </row>
    <row r="10" spans="1:18" ht="76.5" x14ac:dyDescent="0.2">
      <c r="A10" s="7">
        <v>1</v>
      </c>
      <c r="B10" s="7">
        <v>4</v>
      </c>
      <c r="C10" s="8" t="s">
        <v>7</v>
      </c>
      <c r="D10" s="27">
        <f>65701451.8/1000</f>
        <v>65701.451799999995</v>
      </c>
      <c r="E10" s="9">
        <f t="shared" ref="E10:E15" si="3">F10-D10</f>
        <v>6675.5724199999968</v>
      </c>
      <c r="F10" s="15">
        <f>72377024.22/1000</f>
        <v>72377.024219999992</v>
      </c>
      <c r="G10" s="9">
        <f t="shared" ref="G10:G15" si="4">H10-D10</f>
        <v>6318.4044200000062</v>
      </c>
      <c r="H10" s="15">
        <f>72019856.22/1000</f>
        <v>72019.856220000001</v>
      </c>
      <c r="I10" s="9">
        <f t="shared" ref="I10:I52" si="5">J10-D10</f>
        <v>7415.9008000000031</v>
      </c>
      <c r="J10" s="15">
        <f>73117352.6/1000</f>
        <v>73117.352599999998</v>
      </c>
      <c r="K10" s="10">
        <f t="shared" si="1"/>
        <v>7555.8586599999981</v>
      </c>
      <c r="L10" s="15">
        <f>73257310.46/1000</f>
        <v>73257.310459999993</v>
      </c>
      <c r="M10" s="15">
        <v>71000.47</v>
      </c>
      <c r="N10" s="9">
        <f t="shared" si="2"/>
        <v>5299.0182000000059</v>
      </c>
      <c r="O10" s="11"/>
      <c r="P10" s="11"/>
      <c r="Q10" s="11"/>
      <c r="R10" s="11"/>
    </row>
    <row r="11" spans="1:18" x14ac:dyDescent="0.2">
      <c r="A11" s="7">
        <v>1</v>
      </c>
      <c r="B11" s="7">
        <v>5</v>
      </c>
      <c r="C11" s="8" t="s">
        <v>8</v>
      </c>
      <c r="D11" s="15">
        <f>15533.1/1000</f>
        <v>15.533100000000001</v>
      </c>
      <c r="E11" s="9">
        <f t="shared" si="3"/>
        <v>0</v>
      </c>
      <c r="F11" s="15">
        <f>15533.1/1000</f>
        <v>15.533100000000001</v>
      </c>
      <c r="G11" s="9">
        <f t="shared" si="4"/>
        <v>0</v>
      </c>
      <c r="H11" s="15">
        <f>15533.1/1000</f>
        <v>15.533100000000001</v>
      </c>
      <c r="I11" s="9">
        <f t="shared" si="5"/>
        <v>0</v>
      </c>
      <c r="J11" s="15">
        <f>15533.1/1000</f>
        <v>15.533100000000001</v>
      </c>
      <c r="K11" s="10">
        <f t="shared" si="1"/>
        <v>0</v>
      </c>
      <c r="L11" s="15">
        <f>15533.1/1000</f>
        <v>15.533100000000001</v>
      </c>
      <c r="M11" s="15">
        <v>4.22</v>
      </c>
      <c r="N11" s="9">
        <f t="shared" si="2"/>
        <v>-11.313100000000002</v>
      </c>
      <c r="O11" s="11"/>
      <c r="P11" s="11"/>
      <c r="Q11" s="11"/>
      <c r="R11" s="11"/>
    </row>
    <row r="12" spans="1:18" ht="63.75" x14ac:dyDescent="0.2">
      <c r="A12" s="7">
        <v>1</v>
      </c>
      <c r="B12" s="7">
        <v>6</v>
      </c>
      <c r="C12" s="8" t="s">
        <v>9</v>
      </c>
      <c r="D12" s="15">
        <f>20324247.56/1000</f>
        <v>20324.24756</v>
      </c>
      <c r="E12" s="9">
        <f t="shared" si="3"/>
        <v>1526.47091</v>
      </c>
      <c r="F12" s="15">
        <f>21850718.47/1000</f>
        <v>21850.71847</v>
      </c>
      <c r="G12" s="9">
        <f t="shared" si="4"/>
        <v>2132.2719799999977</v>
      </c>
      <c r="H12" s="15">
        <f>22456519.54/1000</f>
        <v>22456.519539999998</v>
      </c>
      <c r="I12" s="9">
        <f t="shared" si="5"/>
        <v>2255.7281900000016</v>
      </c>
      <c r="J12" s="15">
        <f>22579975.75/1000</f>
        <v>22579.975750000001</v>
      </c>
      <c r="K12" s="10">
        <f t="shared" si="1"/>
        <v>3027.5443600000035</v>
      </c>
      <c r="L12" s="15">
        <f>23351791.92/1000</f>
        <v>23351.791920000003</v>
      </c>
      <c r="M12" s="15">
        <v>21180.05</v>
      </c>
      <c r="N12" s="9">
        <f t="shared" si="2"/>
        <v>855.80243999999948</v>
      </c>
      <c r="O12" s="11"/>
      <c r="P12" s="11"/>
      <c r="Q12" s="11"/>
      <c r="R12" s="11"/>
    </row>
    <row r="13" spans="1:18" ht="25.5" x14ac:dyDescent="0.2">
      <c r="A13" s="7">
        <v>1</v>
      </c>
      <c r="B13" s="7">
        <v>7</v>
      </c>
      <c r="C13" s="8" t="s">
        <v>10</v>
      </c>
      <c r="D13" s="15">
        <v>0</v>
      </c>
      <c r="E13" s="9">
        <f t="shared" si="3"/>
        <v>0</v>
      </c>
      <c r="F13" s="15">
        <v>0</v>
      </c>
      <c r="G13" s="9">
        <f t="shared" si="4"/>
        <v>0</v>
      </c>
      <c r="H13" s="15">
        <v>0</v>
      </c>
      <c r="I13" s="9">
        <f t="shared" si="5"/>
        <v>0</v>
      </c>
      <c r="J13" s="15">
        <v>0</v>
      </c>
      <c r="K13" s="10">
        <f t="shared" si="1"/>
        <v>0</v>
      </c>
      <c r="L13" s="15">
        <v>0</v>
      </c>
      <c r="M13" s="15">
        <v>0</v>
      </c>
      <c r="N13" s="9">
        <f t="shared" si="2"/>
        <v>0</v>
      </c>
      <c r="O13" s="11"/>
      <c r="P13" s="11"/>
      <c r="Q13" s="11"/>
      <c r="R13" s="11"/>
    </row>
    <row r="14" spans="1:18" x14ac:dyDescent="0.2">
      <c r="A14" s="7">
        <v>1</v>
      </c>
      <c r="B14" s="7">
        <v>11</v>
      </c>
      <c r="C14" s="8" t="s">
        <v>11</v>
      </c>
      <c r="D14" s="27">
        <f>17358806.6/1000</f>
        <v>17358.8066</v>
      </c>
      <c r="E14" s="9">
        <f t="shared" si="3"/>
        <v>-3217.9776500000007</v>
      </c>
      <c r="F14" s="15">
        <f>14140828.95/1000</f>
        <v>14140.828949999999</v>
      </c>
      <c r="G14" s="9">
        <f t="shared" si="4"/>
        <v>-6482.5192099999986</v>
      </c>
      <c r="H14" s="15">
        <f>10876287.39/1000</f>
        <v>10876.287390000001</v>
      </c>
      <c r="I14" s="9">
        <f t="shared" si="5"/>
        <v>-977.64643000000069</v>
      </c>
      <c r="J14" s="15">
        <f>16381160.17/1000</f>
        <v>16381.160169999999</v>
      </c>
      <c r="K14" s="10">
        <f t="shared" si="1"/>
        <v>-2014.1195900000002</v>
      </c>
      <c r="L14" s="15">
        <f>15344687.01/1000</f>
        <v>15344.68701</v>
      </c>
      <c r="M14" s="15">
        <v>16857.05</v>
      </c>
      <c r="N14" s="9">
        <f t="shared" si="2"/>
        <v>-501.75660000000062</v>
      </c>
      <c r="O14" s="11"/>
      <c r="P14" s="11"/>
      <c r="Q14" s="11"/>
      <c r="R14" s="11"/>
    </row>
    <row r="15" spans="1:18" ht="25.5" x14ac:dyDescent="0.2">
      <c r="A15" s="7">
        <v>1</v>
      </c>
      <c r="B15" s="7">
        <v>13</v>
      </c>
      <c r="C15" s="8" t="s">
        <v>12</v>
      </c>
      <c r="D15" s="27">
        <f>188219367.41/1000</f>
        <v>188219.36741000001</v>
      </c>
      <c r="E15" s="9">
        <f t="shared" si="3"/>
        <v>17574.208299999998</v>
      </c>
      <c r="F15" s="15">
        <f>205793575.71/1000</f>
        <v>205793.57571</v>
      </c>
      <c r="G15" s="9">
        <f t="shared" si="4"/>
        <v>18521.887629999983</v>
      </c>
      <c r="H15" s="15">
        <f>206741255.04/1000</f>
        <v>206741.25503999999</v>
      </c>
      <c r="I15" s="9">
        <f t="shared" si="5"/>
        <v>15358.645560000004</v>
      </c>
      <c r="J15" s="15">
        <f>203578012.97/1000</f>
        <v>203578.01297000001</v>
      </c>
      <c r="K15" s="10">
        <f t="shared" si="1"/>
        <v>15275.926869999996</v>
      </c>
      <c r="L15" s="15">
        <f>203495294.28/1000</f>
        <v>203495.29428</v>
      </c>
      <c r="M15" s="15">
        <v>175586.13</v>
      </c>
      <c r="N15" s="9">
        <f t="shared" si="2"/>
        <v>-12633.237410000002</v>
      </c>
      <c r="O15" s="11"/>
      <c r="P15" s="11"/>
      <c r="Q15" s="11"/>
      <c r="R15" s="11"/>
    </row>
    <row r="16" spans="1:18" s="5" customFormat="1" ht="14.25" x14ac:dyDescent="0.2">
      <c r="A16" s="16">
        <v>2</v>
      </c>
      <c r="B16" s="16" t="s">
        <v>4</v>
      </c>
      <c r="C16" s="20" t="s">
        <v>13</v>
      </c>
      <c r="D16" s="14">
        <f>SUM(D17)</f>
        <v>2494.52</v>
      </c>
      <c r="E16" s="14">
        <f t="shared" ref="E16" si="6">SUM(E17)</f>
        <v>0</v>
      </c>
      <c r="F16" s="14">
        <f t="shared" ref="F16" si="7">SUM(F17)</f>
        <v>2494.52</v>
      </c>
      <c r="G16" s="14">
        <f t="shared" ref="G16" si="8">SUM(G17)</f>
        <v>0</v>
      </c>
      <c r="H16" s="14">
        <f t="shared" ref="H16" si="9">SUM(H17)</f>
        <v>2494.52</v>
      </c>
      <c r="I16" s="14">
        <f t="shared" ref="I16" si="10">SUM(I17)</f>
        <v>0</v>
      </c>
      <c r="J16" s="14">
        <f t="shared" ref="J16" si="11">SUM(J17)</f>
        <v>2494.52</v>
      </c>
      <c r="K16" s="14">
        <f t="shared" ref="K16" si="12">SUM(K17)</f>
        <v>3.2142899999998917</v>
      </c>
      <c r="L16" s="14">
        <f t="shared" ref="L16" si="13">SUM(L17)</f>
        <v>2497.7342899999999</v>
      </c>
      <c r="M16" s="14">
        <f t="shared" ref="M16" si="14">SUM(M17)</f>
        <v>0</v>
      </c>
      <c r="N16" s="14">
        <f t="shared" ref="N16" si="15">SUM(N17)</f>
        <v>-2494.52</v>
      </c>
      <c r="O16" s="11"/>
      <c r="P16" s="11"/>
      <c r="Q16" s="11"/>
      <c r="R16" s="11"/>
    </row>
    <row r="17" spans="1:18" ht="30" x14ac:dyDescent="0.2">
      <c r="A17" s="7">
        <v>2</v>
      </c>
      <c r="B17" s="7">
        <v>3</v>
      </c>
      <c r="C17" s="21" t="s">
        <v>14</v>
      </c>
      <c r="D17" s="27">
        <f>2494520/1000</f>
        <v>2494.52</v>
      </c>
      <c r="E17" s="9">
        <f>F17-D17</f>
        <v>0</v>
      </c>
      <c r="F17" s="15">
        <f>2494520/1000</f>
        <v>2494.52</v>
      </c>
      <c r="G17" s="9">
        <f>H17-D17</f>
        <v>0</v>
      </c>
      <c r="H17" s="15">
        <f>2494520/1000</f>
        <v>2494.52</v>
      </c>
      <c r="I17" s="9">
        <f t="shared" ref="I17" si="16">J17-D17</f>
        <v>0</v>
      </c>
      <c r="J17" s="15">
        <f>2494520/1000</f>
        <v>2494.52</v>
      </c>
      <c r="K17" s="10">
        <f>L17-D17</f>
        <v>3.2142899999998917</v>
      </c>
      <c r="L17" s="15">
        <f>2497734.29/1000</f>
        <v>2497.7342899999999</v>
      </c>
      <c r="M17" s="15">
        <v>0</v>
      </c>
      <c r="N17" s="9">
        <f>M17-D17</f>
        <v>-2494.52</v>
      </c>
      <c r="O17" s="11"/>
      <c r="P17" s="11"/>
      <c r="Q17" s="11"/>
      <c r="R17" s="11"/>
    </row>
    <row r="18" spans="1:18" s="5" customFormat="1" ht="25.5" x14ac:dyDescent="0.2">
      <c r="A18" s="16">
        <v>3</v>
      </c>
      <c r="B18" s="16" t="s">
        <v>4</v>
      </c>
      <c r="C18" s="17" t="s">
        <v>15</v>
      </c>
      <c r="D18" s="14">
        <f>SUM(D19)</f>
        <v>7804.6826700000001</v>
      </c>
      <c r="E18" s="14">
        <f t="shared" ref="E18:N18" si="17">SUM(E19)</f>
        <v>3038.3230400000011</v>
      </c>
      <c r="F18" s="14">
        <f>SUM(F19)</f>
        <v>10843.005710000001</v>
      </c>
      <c r="G18" s="14">
        <f t="shared" si="17"/>
        <v>3038.3230400000011</v>
      </c>
      <c r="H18" s="14">
        <f t="shared" si="17"/>
        <v>10843.005710000001</v>
      </c>
      <c r="I18" s="14">
        <f t="shared" si="17"/>
        <v>3036.7300400000004</v>
      </c>
      <c r="J18" s="14">
        <f t="shared" si="17"/>
        <v>10841.412710000001</v>
      </c>
      <c r="K18" s="14">
        <f t="shared" si="17"/>
        <v>3036.7300400000004</v>
      </c>
      <c r="L18" s="14">
        <f t="shared" si="17"/>
        <v>10841.412710000001</v>
      </c>
      <c r="M18" s="14">
        <f t="shared" si="17"/>
        <v>7232.1</v>
      </c>
      <c r="N18" s="14">
        <f t="shared" si="17"/>
        <v>-572.58266999999978</v>
      </c>
      <c r="O18" s="11"/>
      <c r="P18" s="11"/>
      <c r="Q18" s="11"/>
      <c r="R18" s="11"/>
    </row>
    <row r="19" spans="1:18" ht="51" x14ac:dyDescent="0.2">
      <c r="A19" s="7">
        <v>3</v>
      </c>
      <c r="B19" s="7">
        <v>10</v>
      </c>
      <c r="C19" s="8" t="s">
        <v>44</v>
      </c>
      <c r="D19" s="27">
        <f>7804682.67/1000</f>
        <v>7804.6826700000001</v>
      </c>
      <c r="E19" s="9">
        <f>F19-D19</f>
        <v>3038.3230400000011</v>
      </c>
      <c r="F19" s="15">
        <f>10843005.71/1000</f>
        <v>10843.005710000001</v>
      </c>
      <c r="G19" s="9">
        <f>H19-D19</f>
        <v>3038.3230400000011</v>
      </c>
      <c r="H19" s="15">
        <f>10843005.71/1000</f>
        <v>10843.005710000001</v>
      </c>
      <c r="I19" s="9">
        <f t="shared" si="5"/>
        <v>3036.7300400000004</v>
      </c>
      <c r="J19" s="15">
        <f>10841412.71/1000</f>
        <v>10841.412710000001</v>
      </c>
      <c r="K19" s="10">
        <f>L19-D19</f>
        <v>3036.7300400000004</v>
      </c>
      <c r="L19" s="15">
        <f>10841412.71/1000</f>
        <v>10841.412710000001</v>
      </c>
      <c r="M19" s="15">
        <v>7232.1</v>
      </c>
      <c r="N19" s="9">
        <f>M19-D19</f>
        <v>-572.58266999999978</v>
      </c>
      <c r="O19" s="11"/>
      <c r="P19" s="11"/>
      <c r="Q19" s="11"/>
      <c r="R19" s="11"/>
    </row>
    <row r="20" spans="1:18" s="5" customFormat="1" x14ac:dyDescent="0.2">
      <c r="A20" s="16">
        <v>4</v>
      </c>
      <c r="B20" s="16" t="s">
        <v>4</v>
      </c>
      <c r="C20" s="17" t="s">
        <v>16</v>
      </c>
      <c r="D20" s="14">
        <f>SUM(D21:D24)</f>
        <v>144014.87302</v>
      </c>
      <c r="E20" s="14">
        <f t="shared" ref="E20:N20" si="18">SUM(E21:E24)</f>
        <v>129778.67819000002</v>
      </c>
      <c r="F20" s="14">
        <f t="shared" si="18"/>
        <v>273793.55121000001</v>
      </c>
      <c r="G20" s="14">
        <f t="shared" si="18"/>
        <v>139340.86244000003</v>
      </c>
      <c r="H20" s="14">
        <f t="shared" si="18"/>
        <v>283355.73546000005</v>
      </c>
      <c r="I20" s="14">
        <f t="shared" si="18"/>
        <v>189923.99365000005</v>
      </c>
      <c r="J20" s="14">
        <f t="shared" si="18"/>
        <v>333938.86667000002</v>
      </c>
      <c r="K20" s="14">
        <f t="shared" si="18"/>
        <v>191550.28985999996</v>
      </c>
      <c r="L20" s="14">
        <f t="shared" si="18"/>
        <v>335565.16287999996</v>
      </c>
      <c r="M20" s="14">
        <f t="shared" si="18"/>
        <v>737282.97</v>
      </c>
      <c r="N20" s="14">
        <f t="shared" si="18"/>
        <v>594998.03573999996</v>
      </c>
      <c r="O20" s="11"/>
      <c r="P20" s="11"/>
      <c r="Q20" s="11"/>
      <c r="R20" s="11"/>
    </row>
    <row r="21" spans="1:18" x14ac:dyDescent="0.2">
      <c r="A21" s="7">
        <v>4</v>
      </c>
      <c r="B21" s="7">
        <v>5</v>
      </c>
      <c r="C21" s="8" t="s">
        <v>17</v>
      </c>
      <c r="D21" s="27">
        <f>1513162.48/1000</f>
        <v>1513.16248</v>
      </c>
      <c r="E21" s="9">
        <f t="shared" ref="E21:E24" si="19">F21-D21</f>
        <v>3480.0000000000009</v>
      </c>
      <c r="F21" s="15">
        <f>4993162.48/1000</f>
        <v>4993.1624800000009</v>
      </c>
      <c r="G21" s="9">
        <f t="shared" ref="G21:G24" si="20">H21-D21</f>
        <v>3614.1600000000008</v>
      </c>
      <c r="H21" s="15">
        <f>5127322.48/1000</f>
        <v>5127.3224800000007</v>
      </c>
      <c r="I21" s="9">
        <f t="shared" si="5"/>
        <v>5264.1562500000009</v>
      </c>
      <c r="J21" s="15">
        <f>6777318.73/1000</f>
        <v>6777.3187300000009</v>
      </c>
      <c r="K21" s="10">
        <f>L21-D21</f>
        <v>6928.4532199999985</v>
      </c>
      <c r="L21" s="15">
        <f>8441615.7/1000</f>
        <v>8441.6156999999985</v>
      </c>
      <c r="M21" s="15">
        <v>562.14</v>
      </c>
      <c r="N21" s="9">
        <f>M21-D21</f>
        <v>-951.02247999999997</v>
      </c>
      <c r="O21" s="11"/>
      <c r="P21" s="11"/>
      <c r="Q21" s="11"/>
      <c r="R21" s="11"/>
    </row>
    <row r="22" spans="1:18" x14ac:dyDescent="0.2">
      <c r="A22" s="7">
        <v>4</v>
      </c>
      <c r="B22" s="7">
        <v>8</v>
      </c>
      <c r="C22" s="8" t="s">
        <v>47</v>
      </c>
      <c r="D22" s="27">
        <f>3210138.76/1000</f>
        <v>3210.1387599999998</v>
      </c>
      <c r="E22" s="9">
        <f t="shared" si="19"/>
        <v>252.02215999999999</v>
      </c>
      <c r="F22" s="15">
        <f>3462160.92/1000</f>
        <v>3462.1609199999998</v>
      </c>
      <c r="G22" s="9">
        <f t="shared" si="20"/>
        <v>755.87418000000025</v>
      </c>
      <c r="H22" s="15">
        <f>3966012.94/1000</f>
        <v>3966.0129400000001</v>
      </c>
      <c r="I22" s="9">
        <f t="shared" si="5"/>
        <v>880.20751000000018</v>
      </c>
      <c r="J22" s="15">
        <f>4090346.27/1000</f>
        <v>4090.34627</v>
      </c>
      <c r="K22" s="10">
        <f>L22-D22</f>
        <v>141.07177000000001</v>
      </c>
      <c r="L22" s="15">
        <f>3351210.53/1000</f>
        <v>3351.2105299999998</v>
      </c>
      <c r="M22" s="15">
        <v>1480.2</v>
      </c>
      <c r="N22" s="9"/>
      <c r="O22" s="11"/>
      <c r="P22" s="11"/>
      <c r="Q22" s="11"/>
      <c r="R22" s="11"/>
    </row>
    <row r="23" spans="1:18" ht="25.5" x14ac:dyDescent="0.2">
      <c r="A23" s="7">
        <v>4</v>
      </c>
      <c r="B23" s="7">
        <v>9</v>
      </c>
      <c r="C23" s="8" t="s">
        <v>18</v>
      </c>
      <c r="D23" s="27">
        <f>138461571.78/1000</f>
        <v>138461.57178</v>
      </c>
      <c r="E23" s="9">
        <f t="shared" si="19"/>
        <v>126046.65603000001</v>
      </c>
      <c r="F23" s="15">
        <f>264508227.81/1000</f>
        <v>264508.22781000001</v>
      </c>
      <c r="G23" s="9">
        <f t="shared" si="20"/>
        <v>134970.82826000004</v>
      </c>
      <c r="H23" s="15">
        <f>273432400.04/1000</f>
        <v>273432.40004000004</v>
      </c>
      <c r="I23" s="9">
        <f>J23-D23</f>
        <v>184064.62989000004</v>
      </c>
      <c r="J23" s="15">
        <f>322526201.67/1000</f>
        <v>322526.20167000004</v>
      </c>
      <c r="K23" s="10">
        <f>L23-D23</f>
        <v>184765.76486999996</v>
      </c>
      <c r="L23" s="15">
        <f>323227336.65/1000</f>
        <v>323227.33664999995</v>
      </c>
      <c r="M23" s="15">
        <v>734986.96</v>
      </c>
      <c r="N23" s="9">
        <f>M23-D23</f>
        <v>596525.38821999996</v>
      </c>
      <c r="O23" s="11"/>
      <c r="P23" s="11"/>
      <c r="Q23" s="11"/>
      <c r="R23" s="11"/>
    </row>
    <row r="24" spans="1:18" ht="25.5" x14ac:dyDescent="0.2">
      <c r="A24" s="7">
        <v>4</v>
      </c>
      <c r="B24" s="7">
        <v>12</v>
      </c>
      <c r="C24" s="8" t="s">
        <v>19</v>
      </c>
      <c r="D24" s="27">
        <f>830000/1000</f>
        <v>830</v>
      </c>
      <c r="E24" s="9">
        <f t="shared" si="19"/>
        <v>0</v>
      </c>
      <c r="F24" s="15">
        <f>830000/1000</f>
        <v>830</v>
      </c>
      <c r="G24" s="9">
        <f t="shared" si="20"/>
        <v>0</v>
      </c>
      <c r="H24" s="15">
        <f>830000/1000</f>
        <v>830</v>
      </c>
      <c r="I24" s="9">
        <f t="shared" si="5"/>
        <v>-285</v>
      </c>
      <c r="J24" s="15">
        <f>545000/1000</f>
        <v>545</v>
      </c>
      <c r="K24" s="10">
        <f>L24-D24</f>
        <v>-285</v>
      </c>
      <c r="L24" s="15">
        <f>545000/1000</f>
        <v>545</v>
      </c>
      <c r="M24" s="15">
        <v>253.67</v>
      </c>
      <c r="N24" s="9">
        <f>M24-D24</f>
        <v>-576.33000000000004</v>
      </c>
      <c r="O24" s="11"/>
      <c r="P24" s="11"/>
      <c r="Q24" s="11"/>
      <c r="R24" s="11"/>
    </row>
    <row r="25" spans="1:18" s="5" customFormat="1" x14ac:dyDescent="0.2">
      <c r="A25" s="16">
        <v>5</v>
      </c>
      <c r="B25" s="16" t="s">
        <v>4</v>
      </c>
      <c r="C25" s="17" t="s">
        <v>20</v>
      </c>
      <c r="D25" s="14">
        <f t="shared" ref="D25:N25" si="21">SUM(D26:D29)</f>
        <v>148318.72785</v>
      </c>
      <c r="E25" s="14">
        <f t="shared" si="21"/>
        <v>25993.388329999994</v>
      </c>
      <c r="F25" s="14">
        <f t="shared" si="21"/>
        <v>174312.11617999998</v>
      </c>
      <c r="G25" s="14">
        <f t="shared" si="21"/>
        <v>32578.187740000001</v>
      </c>
      <c r="H25" s="14">
        <f t="shared" si="21"/>
        <v>180896.91558999999</v>
      </c>
      <c r="I25" s="14">
        <f t="shared" si="21"/>
        <v>46584.380260000005</v>
      </c>
      <c r="J25" s="14">
        <f t="shared" si="21"/>
        <v>194903.10811</v>
      </c>
      <c r="K25" s="14">
        <f t="shared" si="21"/>
        <v>48902.116890000005</v>
      </c>
      <c r="L25" s="14">
        <f t="shared" si="21"/>
        <v>197220.84474</v>
      </c>
      <c r="M25" s="14">
        <f t="shared" si="21"/>
        <v>115725.03</v>
      </c>
      <c r="N25" s="14">
        <f t="shared" si="21"/>
        <v>-32593.697850000004</v>
      </c>
      <c r="O25" s="11"/>
      <c r="P25" s="11"/>
      <c r="Q25" s="11"/>
      <c r="R25" s="11"/>
    </row>
    <row r="26" spans="1:18" x14ac:dyDescent="0.2">
      <c r="A26" s="7">
        <v>5</v>
      </c>
      <c r="B26" s="7">
        <v>1</v>
      </c>
      <c r="C26" s="8" t="s">
        <v>21</v>
      </c>
      <c r="D26" s="27">
        <f>89848.72/1000</f>
        <v>89.84872</v>
      </c>
      <c r="E26" s="9">
        <f t="shared" ref="E26:E29" si="22">F26-D26</f>
        <v>0</v>
      </c>
      <c r="F26" s="15">
        <f>89848.72/1000</f>
        <v>89.84872</v>
      </c>
      <c r="G26" s="9">
        <f t="shared" ref="G26:G29" si="23">H26-D26</f>
        <v>0</v>
      </c>
      <c r="H26" s="15">
        <f>89848.72/1000</f>
        <v>89.84872</v>
      </c>
      <c r="I26" s="9">
        <f t="shared" si="5"/>
        <v>0</v>
      </c>
      <c r="J26" s="15">
        <f>89848.72/1000</f>
        <v>89.84872</v>
      </c>
      <c r="K26" s="10">
        <f>L26-D26</f>
        <v>0</v>
      </c>
      <c r="L26" s="15">
        <f>89848.72/1000</f>
        <v>89.84872</v>
      </c>
      <c r="M26" s="15">
        <v>223.87</v>
      </c>
      <c r="N26" s="9">
        <f>M26-D26</f>
        <v>134.02127999999999</v>
      </c>
      <c r="O26" s="11"/>
      <c r="P26" s="11"/>
      <c r="Q26" s="11"/>
      <c r="R26" s="11"/>
    </row>
    <row r="27" spans="1:18" x14ac:dyDescent="0.2">
      <c r="A27" s="7">
        <v>5</v>
      </c>
      <c r="B27" s="7">
        <v>2</v>
      </c>
      <c r="C27" s="8" t="s">
        <v>62</v>
      </c>
      <c r="D27" s="28">
        <v>0</v>
      </c>
      <c r="E27" s="9">
        <f t="shared" si="22"/>
        <v>0</v>
      </c>
      <c r="F27" s="15">
        <v>0</v>
      </c>
      <c r="G27" s="9">
        <f t="shared" si="23"/>
        <v>669</v>
      </c>
      <c r="H27" s="15">
        <f>669000/1000</f>
        <v>669</v>
      </c>
      <c r="I27" s="9">
        <f t="shared" si="5"/>
        <v>410</v>
      </c>
      <c r="J27" s="15">
        <f>410000/1000</f>
        <v>410</v>
      </c>
      <c r="K27" s="10">
        <f>L27-D27</f>
        <v>410</v>
      </c>
      <c r="L27" s="15">
        <f>410000/1000</f>
        <v>410</v>
      </c>
      <c r="M27" s="15"/>
      <c r="N27" s="9">
        <f>M27-D27</f>
        <v>0</v>
      </c>
      <c r="O27" s="11"/>
      <c r="P27" s="11"/>
      <c r="Q27" s="11"/>
      <c r="R27" s="11"/>
    </row>
    <row r="28" spans="1:18" x14ac:dyDescent="0.2">
      <c r="A28" s="7">
        <v>5</v>
      </c>
      <c r="B28" s="7">
        <v>3</v>
      </c>
      <c r="C28" s="8" t="s">
        <v>22</v>
      </c>
      <c r="D28" s="28">
        <f>100865280.17/1000</f>
        <v>100865.28017</v>
      </c>
      <c r="E28" s="9">
        <f t="shared" si="22"/>
        <v>11930.698019999996</v>
      </c>
      <c r="F28" s="15">
        <f>112795978.19/1000</f>
        <v>112795.97818999999</v>
      </c>
      <c r="G28" s="9">
        <f t="shared" si="23"/>
        <v>17016.497430000003</v>
      </c>
      <c r="H28" s="15">
        <f>117881777.6/1000</f>
        <v>117881.7776</v>
      </c>
      <c r="I28" s="9">
        <f t="shared" si="5"/>
        <v>24220.877950000009</v>
      </c>
      <c r="J28" s="15">
        <f>125086158.12/1000</f>
        <v>125086.15812000001</v>
      </c>
      <c r="K28" s="10">
        <f>L28-D28</f>
        <v>26538.614580000009</v>
      </c>
      <c r="L28" s="15">
        <f>127403894.75/1000</f>
        <v>127403.89475000001</v>
      </c>
      <c r="M28" s="15">
        <v>77040.289999999994</v>
      </c>
      <c r="N28" s="9">
        <f>M28-D28</f>
        <v>-23824.990170000005</v>
      </c>
      <c r="O28" s="11"/>
      <c r="P28" s="11"/>
      <c r="Q28" s="11"/>
      <c r="R28" s="11"/>
    </row>
    <row r="29" spans="1:18" ht="25.5" x14ac:dyDescent="0.2">
      <c r="A29" s="7">
        <v>5</v>
      </c>
      <c r="B29" s="7">
        <v>5</v>
      </c>
      <c r="C29" s="8" t="s">
        <v>23</v>
      </c>
      <c r="D29" s="27">
        <f>47363598.96/1000</f>
        <v>47363.598960000003</v>
      </c>
      <c r="E29" s="9">
        <f t="shared" si="22"/>
        <v>14062.690309999998</v>
      </c>
      <c r="F29" s="15">
        <f>61426289.27/1000</f>
        <v>61426.289270000001</v>
      </c>
      <c r="G29" s="9">
        <f t="shared" si="23"/>
        <v>14892.690309999998</v>
      </c>
      <c r="H29" s="15">
        <f>62256289.27/1000</f>
        <v>62256.289270000001</v>
      </c>
      <c r="I29" s="9">
        <f t="shared" si="5"/>
        <v>21953.502309999996</v>
      </c>
      <c r="J29" s="15">
        <f>69317101.27/1000</f>
        <v>69317.101269999999</v>
      </c>
      <c r="K29" s="10">
        <f>L29-D29</f>
        <v>21953.502309999996</v>
      </c>
      <c r="L29" s="15">
        <f>69317101.27/1000</f>
        <v>69317.101269999999</v>
      </c>
      <c r="M29" s="15">
        <v>38460.870000000003</v>
      </c>
      <c r="N29" s="9">
        <f>M29-D29</f>
        <v>-8902.7289600000004</v>
      </c>
      <c r="O29" s="11"/>
      <c r="P29" s="11"/>
      <c r="Q29" s="11"/>
      <c r="R29" s="11"/>
    </row>
    <row r="30" spans="1:18" s="5" customFormat="1" x14ac:dyDescent="0.2">
      <c r="A30" s="16">
        <v>6</v>
      </c>
      <c r="B30" s="16" t="s">
        <v>4</v>
      </c>
      <c r="C30" s="17" t="s">
        <v>24</v>
      </c>
      <c r="D30" s="14">
        <f>SUM(D31)</f>
        <v>0</v>
      </c>
      <c r="E30" s="14">
        <f t="shared" ref="E30:N30" si="24">SUM(E31)</f>
        <v>0</v>
      </c>
      <c r="F30" s="14">
        <f t="shared" si="24"/>
        <v>0</v>
      </c>
      <c r="G30" s="14">
        <f t="shared" si="24"/>
        <v>0</v>
      </c>
      <c r="H30" s="14">
        <f t="shared" si="24"/>
        <v>0</v>
      </c>
      <c r="I30" s="14">
        <f t="shared" si="24"/>
        <v>0</v>
      </c>
      <c r="J30" s="14">
        <f t="shared" si="24"/>
        <v>0</v>
      </c>
      <c r="K30" s="14">
        <f t="shared" si="24"/>
        <v>0</v>
      </c>
      <c r="L30" s="14">
        <f t="shared" si="24"/>
        <v>0</v>
      </c>
      <c r="M30" s="14">
        <f t="shared" si="24"/>
        <v>0</v>
      </c>
      <c r="N30" s="14">
        <f t="shared" si="24"/>
        <v>0</v>
      </c>
      <c r="O30" s="11"/>
      <c r="P30" s="11"/>
      <c r="Q30" s="11"/>
      <c r="R30" s="11"/>
    </row>
    <row r="31" spans="1:18" ht="25.5" x14ac:dyDescent="0.2">
      <c r="A31" s="7">
        <v>6</v>
      </c>
      <c r="B31" s="7">
        <v>5</v>
      </c>
      <c r="C31" s="8" t="s">
        <v>25</v>
      </c>
      <c r="D31" s="15">
        <v>0</v>
      </c>
      <c r="E31" s="9">
        <f>F31-D31</f>
        <v>0</v>
      </c>
      <c r="F31" s="15">
        <v>0</v>
      </c>
      <c r="G31" s="9">
        <f>H31-D31</f>
        <v>0</v>
      </c>
      <c r="H31" s="15">
        <v>0</v>
      </c>
      <c r="I31" s="9">
        <f t="shared" si="5"/>
        <v>0</v>
      </c>
      <c r="J31" s="15">
        <v>0</v>
      </c>
      <c r="K31" s="10">
        <f>L31-D31</f>
        <v>0</v>
      </c>
      <c r="L31" s="15">
        <v>0</v>
      </c>
      <c r="M31" s="15">
        <v>0</v>
      </c>
      <c r="N31" s="9">
        <f>M31-D31</f>
        <v>0</v>
      </c>
      <c r="O31" s="11"/>
      <c r="P31" s="11"/>
      <c r="Q31" s="11"/>
      <c r="R31" s="11"/>
    </row>
    <row r="32" spans="1:18" s="5" customFormat="1" x14ac:dyDescent="0.2">
      <c r="A32" s="16">
        <v>7</v>
      </c>
      <c r="B32" s="16" t="s">
        <v>4</v>
      </c>
      <c r="C32" s="17" t="s">
        <v>26</v>
      </c>
      <c r="D32" s="14">
        <f>SUM(D33:D38)</f>
        <v>1025516.9610199999</v>
      </c>
      <c r="E32" s="14">
        <f t="shared" ref="E32:N32" si="25">SUM(E33:E38)</f>
        <v>60178.279130000017</v>
      </c>
      <c r="F32" s="14">
        <f t="shared" si="25"/>
        <v>1085695.24015</v>
      </c>
      <c r="G32" s="14">
        <f t="shared" si="25"/>
        <v>84398.753949999984</v>
      </c>
      <c r="H32" s="14">
        <f t="shared" si="25"/>
        <v>1109915.7149699999</v>
      </c>
      <c r="I32" s="14">
        <f t="shared" si="25"/>
        <v>90602.290300000008</v>
      </c>
      <c r="J32" s="14">
        <f>SUM(J33:J38)</f>
        <v>1116119.25132</v>
      </c>
      <c r="K32" s="14">
        <f t="shared" si="25"/>
        <v>110478.69865000003</v>
      </c>
      <c r="L32" s="14">
        <f t="shared" si="25"/>
        <v>1135995.65967</v>
      </c>
      <c r="M32" s="14">
        <f t="shared" si="25"/>
        <v>1009622.6500000001</v>
      </c>
      <c r="N32" s="14">
        <f t="shared" si="25"/>
        <v>-15894.311020000008</v>
      </c>
      <c r="O32" s="11"/>
      <c r="P32" s="11"/>
      <c r="Q32" s="11"/>
      <c r="R32" s="11"/>
    </row>
    <row r="33" spans="1:18" x14ac:dyDescent="0.2">
      <c r="A33" s="7">
        <v>7</v>
      </c>
      <c r="B33" s="7">
        <v>1</v>
      </c>
      <c r="C33" s="8" t="s">
        <v>27</v>
      </c>
      <c r="D33" s="27">
        <f>328788866.31/1000</f>
        <v>328788.86631000001</v>
      </c>
      <c r="E33" s="9">
        <f t="shared" ref="E33:E38" si="26">F33-D33</f>
        <v>7429.9785600000178</v>
      </c>
      <c r="F33" s="15">
        <f>336218844.87/1000</f>
        <v>336218.84487000003</v>
      </c>
      <c r="G33" s="9">
        <f t="shared" ref="G33:G38" si="27">H33-D33</f>
        <v>22258.578319999971</v>
      </c>
      <c r="H33" s="15">
        <f>351047444.63/1000</f>
        <v>351047.44462999998</v>
      </c>
      <c r="I33" s="9">
        <f t="shared" si="5"/>
        <v>24808.043269999966</v>
      </c>
      <c r="J33" s="15">
        <f>353596909.58/1000</f>
        <v>353596.90957999998</v>
      </c>
      <c r="K33" s="10">
        <f>L33-D33</f>
        <v>25880.415740000026</v>
      </c>
      <c r="L33" s="15">
        <f>354669282.05/1000</f>
        <v>354669.28205000004</v>
      </c>
      <c r="M33" s="15">
        <v>307192.15999999997</v>
      </c>
      <c r="N33" s="9">
        <f>M33-D33</f>
        <v>-21596.706310000038</v>
      </c>
      <c r="O33" s="11"/>
      <c r="P33" s="11"/>
      <c r="Q33" s="11"/>
      <c r="R33" s="11"/>
    </row>
    <row r="34" spans="1:18" x14ac:dyDescent="0.2">
      <c r="A34" s="7">
        <v>7</v>
      </c>
      <c r="B34" s="7">
        <v>2</v>
      </c>
      <c r="C34" s="8" t="s">
        <v>28</v>
      </c>
      <c r="D34" s="27">
        <f>613534884.72/1000</f>
        <v>613534.88471999997</v>
      </c>
      <c r="E34" s="9">
        <f t="shared" si="26"/>
        <v>41435.506330000004</v>
      </c>
      <c r="F34" s="15">
        <f>654970391.05/1000</f>
        <v>654970.39104999998</v>
      </c>
      <c r="G34" s="9">
        <f t="shared" si="27"/>
        <v>51096.065709999995</v>
      </c>
      <c r="H34" s="15">
        <f>664630950.43/1000</f>
        <v>664630.95042999997</v>
      </c>
      <c r="I34" s="9">
        <f t="shared" si="5"/>
        <v>54756.452900000033</v>
      </c>
      <c r="J34" s="15">
        <f>668291337.62/1000</f>
        <v>668291.33762000001</v>
      </c>
      <c r="K34" s="10">
        <f>L34-D34</f>
        <v>76675.444149999996</v>
      </c>
      <c r="L34" s="15">
        <f>690210328.87/1000</f>
        <v>690210.32886999997</v>
      </c>
      <c r="M34" s="15">
        <v>598301.12</v>
      </c>
      <c r="N34" s="9">
        <f>M34-D34</f>
        <v>-15233.764719999977</v>
      </c>
      <c r="O34" s="11"/>
      <c r="P34" s="11"/>
      <c r="Q34" s="11"/>
      <c r="R34" s="11"/>
    </row>
    <row r="35" spans="1:18" x14ac:dyDescent="0.2">
      <c r="A35" s="7">
        <v>7</v>
      </c>
      <c r="B35" s="7">
        <v>3</v>
      </c>
      <c r="C35" s="8" t="s">
        <v>29</v>
      </c>
      <c r="D35" s="27">
        <f>42267115.08/1000</f>
        <v>42267.115079999996</v>
      </c>
      <c r="E35" s="9">
        <f t="shared" si="26"/>
        <v>4040.3670800000036</v>
      </c>
      <c r="F35" s="15">
        <f>46307482.16/1000</f>
        <v>46307.48216</v>
      </c>
      <c r="G35" s="9">
        <f t="shared" si="27"/>
        <v>4046.8570800000016</v>
      </c>
      <c r="H35" s="15">
        <f>46313972.16/1000</f>
        <v>46313.972159999998</v>
      </c>
      <c r="I35" s="9">
        <f t="shared" si="5"/>
        <v>4046.857090000005</v>
      </c>
      <c r="J35" s="15">
        <f>46313972.17/1000</f>
        <v>46313.972170000001</v>
      </c>
      <c r="K35" s="10">
        <f>L35-D35</f>
        <v>5616.4534200000053</v>
      </c>
      <c r="L35" s="15">
        <f>47883568.5/1000</f>
        <v>47883.568500000001</v>
      </c>
      <c r="M35" s="15">
        <v>41259.660000000003</v>
      </c>
      <c r="N35" s="9">
        <f>M35-D35</f>
        <v>-1007.4550799999924</v>
      </c>
      <c r="O35" s="11"/>
      <c r="P35" s="11"/>
      <c r="Q35" s="11"/>
      <c r="R35" s="11"/>
    </row>
    <row r="36" spans="1:18" ht="38.25" x14ac:dyDescent="0.2">
      <c r="A36" s="7">
        <v>7</v>
      </c>
      <c r="B36" s="7">
        <v>5</v>
      </c>
      <c r="C36" s="26" t="s">
        <v>61</v>
      </c>
      <c r="D36" s="27">
        <f>249000/1000</f>
        <v>249</v>
      </c>
      <c r="E36" s="9">
        <f t="shared" si="26"/>
        <v>0</v>
      </c>
      <c r="F36" s="15">
        <f>249000/1000</f>
        <v>249</v>
      </c>
      <c r="G36" s="9">
        <f t="shared" si="27"/>
        <v>0</v>
      </c>
      <c r="H36" s="15">
        <f>249000/1000</f>
        <v>249</v>
      </c>
      <c r="I36" s="9">
        <f t="shared" si="5"/>
        <v>0</v>
      </c>
      <c r="J36" s="15">
        <f>249000/1000</f>
        <v>249</v>
      </c>
      <c r="K36" s="10">
        <f>L36-D36</f>
        <v>0</v>
      </c>
      <c r="L36" s="15">
        <f>249000/1000</f>
        <v>249</v>
      </c>
      <c r="M36" s="15"/>
      <c r="N36" s="9">
        <f>M36-D36</f>
        <v>-249</v>
      </c>
      <c r="O36" s="11"/>
      <c r="P36" s="11"/>
      <c r="Q36" s="11"/>
      <c r="R36" s="11"/>
    </row>
    <row r="37" spans="1:18" x14ac:dyDescent="0.2">
      <c r="A37" s="7">
        <v>7</v>
      </c>
      <c r="B37" s="7">
        <v>7</v>
      </c>
      <c r="C37" s="8" t="s">
        <v>30</v>
      </c>
      <c r="D37" s="27">
        <f>3439661.9/1000</f>
        <v>3439.6619000000001</v>
      </c>
      <c r="E37" s="9">
        <f t="shared" si="26"/>
        <v>132.05047999999988</v>
      </c>
      <c r="F37" s="15">
        <f>3571712.38/1000</f>
        <v>3571.7123799999999</v>
      </c>
      <c r="G37" s="9">
        <f t="shared" si="27"/>
        <v>4890.4007200000005</v>
      </c>
      <c r="H37" s="15">
        <f>8330062.62/1000</f>
        <v>8330.0626200000006</v>
      </c>
      <c r="I37" s="9">
        <f t="shared" si="5"/>
        <v>5835.2850100000005</v>
      </c>
      <c r="J37" s="15">
        <f>9274946.91/1000</f>
        <v>9274.9469100000006</v>
      </c>
      <c r="K37" s="10">
        <f>L37-D37</f>
        <v>5923.3828399999993</v>
      </c>
      <c r="L37" s="15">
        <f>9363044.74/1000</f>
        <v>9363.0447399999994</v>
      </c>
      <c r="M37" s="15">
        <v>8588.9</v>
      </c>
      <c r="N37" s="9">
        <f>M37-D37</f>
        <v>5149.2380999999996</v>
      </c>
      <c r="O37" s="11"/>
      <c r="P37" s="11"/>
      <c r="Q37" s="11"/>
      <c r="R37" s="11"/>
    </row>
    <row r="38" spans="1:18" ht="25.5" x14ac:dyDescent="0.2">
      <c r="A38" s="7">
        <v>7</v>
      </c>
      <c r="B38" s="7">
        <v>9</v>
      </c>
      <c r="C38" s="8" t="s">
        <v>31</v>
      </c>
      <c r="D38" s="27">
        <f>37237433.01/1000</f>
        <v>37237.433010000001</v>
      </c>
      <c r="E38" s="9">
        <f t="shared" si="26"/>
        <v>7140.3766799999939</v>
      </c>
      <c r="F38" s="15">
        <f>44377809.69/1000</f>
        <v>44377.809689999995</v>
      </c>
      <c r="G38" s="9">
        <f t="shared" si="27"/>
        <v>2106.8521200000032</v>
      </c>
      <c r="H38" s="15">
        <f>39344285.13/1000</f>
        <v>39344.285130000004</v>
      </c>
      <c r="I38" s="9">
        <f t="shared" si="5"/>
        <v>1155.6520299999975</v>
      </c>
      <c r="J38" s="15">
        <f>38393085.04/1000</f>
        <v>38393.085039999998</v>
      </c>
      <c r="K38" s="10">
        <f>L38-D38</f>
        <v>-3616.9975000000049</v>
      </c>
      <c r="L38" s="15">
        <f>33620435.51/1000</f>
        <v>33620.435509999996</v>
      </c>
      <c r="M38" s="15">
        <v>54280.81</v>
      </c>
      <c r="N38" s="9">
        <f>M38-D38</f>
        <v>17043.376989999997</v>
      </c>
      <c r="O38" s="11"/>
      <c r="P38" s="11"/>
      <c r="Q38" s="11"/>
      <c r="R38" s="11"/>
    </row>
    <row r="39" spans="1:18" s="5" customFormat="1" x14ac:dyDescent="0.2">
      <c r="A39" s="16">
        <v>8</v>
      </c>
      <c r="B39" s="16" t="s">
        <v>4</v>
      </c>
      <c r="C39" s="17" t="s">
        <v>32</v>
      </c>
      <c r="D39" s="14">
        <f>SUM(D40:D41)</f>
        <v>201973.18932</v>
      </c>
      <c r="E39" s="14">
        <f t="shared" ref="E39:N39" si="28">SUM(E40:E41)</f>
        <v>32393.091159999996</v>
      </c>
      <c r="F39" s="14">
        <f t="shared" si="28"/>
        <v>234366.28047999999</v>
      </c>
      <c r="G39" s="14">
        <f t="shared" si="28"/>
        <v>38884.28424999999</v>
      </c>
      <c r="H39" s="14">
        <f t="shared" si="28"/>
        <v>240857.47356999997</v>
      </c>
      <c r="I39" s="14">
        <f t="shared" si="28"/>
        <v>44022.358720000011</v>
      </c>
      <c r="J39" s="14">
        <f t="shared" si="28"/>
        <v>245995.54804000002</v>
      </c>
      <c r="K39" s="14">
        <f t="shared" si="28"/>
        <v>44955.10280000003</v>
      </c>
      <c r="L39" s="14">
        <f t="shared" si="28"/>
        <v>246928.29212000003</v>
      </c>
      <c r="M39" s="14">
        <f t="shared" si="28"/>
        <v>199722.98</v>
      </c>
      <c r="N39" s="14">
        <f t="shared" si="28"/>
        <v>-2250.2093199999945</v>
      </c>
      <c r="O39" s="11"/>
      <c r="P39" s="11"/>
      <c r="Q39" s="11"/>
      <c r="R39" s="11"/>
    </row>
    <row r="40" spans="1:18" x14ac:dyDescent="0.2">
      <c r="A40" s="7">
        <v>8</v>
      </c>
      <c r="B40" s="7">
        <v>1</v>
      </c>
      <c r="C40" s="8" t="s">
        <v>33</v>
      </c>
      <c r="D40" s="27">
        <f>137683663.34/1000</f>
        <v>137683.66334</v>
      </c>
      <c r="E40" s="9">
        <f t="shared" ref="E40:E41" si="29">F40-D40</f>
        <v>31520.83004999999</v>
      </c>
      <c r="F40" s="15">
        <f>169204493.39/1000</f>
        <v>169204.49338999999</v>
      </c>
      <c r="G40" s="9">
        <f t="shared" ref="G40:G41" si="30">H40-D40</f>
        <v>37528.977699999989</v>
      </c>
      <c r="H40" s="15">
        <f>175212641.04/1000</f>
        <v>175212.64103999999</v>
      </c>
      <c r="I40" s="9">
        <f t="shared" si="5"/>
        <v>42333.813090000011</v>
      </c>
      <c r="J40" s="15">
        <f>180017476.43/1000</f>
        <v>180017.47643000001</v>
      </c>
      <c r="K40" s="10">
        <f>L40-D40</f>
        <v>43259.607180000021</v>
      </c>
      <c r="L40" s="15">
        <f>180943270.52/1000</f>
        <v>180943.27052000002</v>
      </c>
      <c r="M40" s="15">
        <v>142996.22</v>
      </c>
      <c r="N40" s="9">
        <f>M40-D40</f>
        <v>5312.556660000002</v>
      </c>
      <c r="O40" s="11"/>
      <c r="P40" s="11"/>
      <c r="Q40" s="11"/>
      <c r="R40" s="11"/>
    </row>
    <row r="41" spans="1:18" ht="25.5" x14ac:dyDescent="0.2">
      <c r="A41" s="7">
        <v>8</v>
      </c>
      <c r="B41" s="7">
        <v>4</v>
      </c>
      <c r="C41" s="8" t="s">
        <v>34</v>
      </c>
      <c r="D41" s="27">
        <f>64289525.98/1000</f>
        <v>64289.525979999999</v>
      </c>
      <c r="E41" s="9">
        <f t="shared" si="29"/>
        <v>872.26111000000674</v>
      </c>
      <c r="F41" s="15">
        <f>65161787.09/1000</f>
        <v>65161.787090000005</v>
      </c>
      <c r="G41" s="9">
        <f t="shared" si="30"/>
        <v>1355.3065500000012</v>
      </c>
      <c r="H41" s="15">
        <f>65644832.53/1000</f>
        <v>65644.83253</v>
      </c>
      <c r="I41" s="9">
        <f t="shared" si="5"/>
        <v>1688.5456300000005</v>
      </c>
      <c r="J41" s="15">
        <f>65978071.61/1000</f>
        <v>65978.071609999999</v>
      </c>
      <c r="K41" s="10">
        <f>L41-D41</f>
        <v>1695.4956200000088</v>
      </c>
      <c r="L41" s="15">
        <f>65985021.6/1000</f>
        <v>65985.021600000007</v>
      </c>
      <c r="M41" s="15">
        <v>56726.76</v>
      </c>
      <c r="N41" s="9">
        <f>M41-D41</f>
        <v>-7562.7659799999965</v>
      </c>
      <c r="O41" s="11"/>
      <c r="P41" s="11"/>
      <c r="Q41" s="11"/>
      <c r="R41" s="11"/>
    </row>
    <row r="42" spans="1:18" s="5" customFormat="1" x14ac:dyDescent="0.2">
      <c r="A42" s="16">
        <v>10</v>
      </c>
      <c r="B42" s="16" t="s">
        <v>4</v>
      </c>
      <c r="C42" s="17" t="s">
        <v>35</v>
      </c>
      <c r="D42" s="14">
        <f>SUM(D43:D45)</f>
        <v>324668.92199999996</v>
      </c>
      <c r="E42" s="14">
        <f t="shared" ref="E42:N42" si="31">SUM(E43:E45)</f>
        <v>14953.576889999978</v>
      </c>
      <c r="F42" s="14">
        <f t="shared" si="31"/>
        <v>339622.49888999999</v>
      </c>
      <c r="G42" s="14">
        <f t="shared" si="31"/>
        <v>9456.3526100000126</v>
      </c>
      <c r="H42" s="14">
        <f t="shared" si="31"/>
        <v>334125.27461000002</v>
      </c>
      <c r="I42" s="14">
        <f t="shared" si="31"/>
        <v>12827.541310000026</v>
      </c>
      <c r="J42" s="14">
        <f t="shared" si="31"/>
        <v>337496.46331000002</v>
      </c>
      <c r="K42" s="14">
        <f t="shared" si="31"/>
        <v>15404.417280000001</v>
      </c>
      <c r="L42" s="14">
        <f t="shared" si="31"/>
        <v>340073.33928000001</v>
      </c>
      <c r="M42" s="14">
        <f t="shared" si="31"/>
        <v>473056.3</v>
      </c>
      <c r="N42" s="14">
        <f t="shared" si="31"/>
        <v>148387.378</v>
      </c>
      <c r="O42" s="11"/>
      <c r="P42" s="11"/>
      <c r="Q42" s="11"/>
      <c r="R42" s="11"/>
    </row>
    <row r="43" spans="1:18" x14ac:dyDescent="0.2">
      <c r="A43" s="7">
        <v>10</v>
      </c>
      <c r="B43" s="7">
        <v>3</v>
      </c>
      <c r="C43" s="8" t="s">
        <v>36</v>
      </c>
      <c r="D43" s="27">
        <f>181561249.56/1000</f>
        <v>181561.24956</v>
      </c>
      <c r="E43" s="9">
        <f t="shared" ref="E43:E45" si="32">F43-D43</f>
        <v>168.58891999998013</v>
      </c>
      <c r="F43" s="15">
        <f>181729838.48/1000</f>
        <v>181729.83847999998</v>
      </c>
      <c r="G43" s="9">
        <f t="shared" ref="G43:G45" si="33">H43-D43</f>
        <v>-5294.3807899999956</v>
      </c>
      <c r="H43" s="15">
        <f>176266868.77/1000</f>
        <v>176266.86877</v>
      </c>
      <c r="I43" s="9">
        <f t="shared" si="5"/>
        <v>-3403.1360999999742</v>
      </c>
      <c r="J43" s="15">
        <f>178158113.46/1000</f>
        <v>178158.11346000002</v>
      </c>
      <c r="K43" s="10">
        <f>L43-D43</f>
        <v>12498.188449999987</v>
      </c>
      <c r="L43" s="15">
        <f>194059438.01/1000</f>
        <v>194059.43800999998</v>
      </c>
      <c r="M43" s="15">
        <v>202129.69</v>
      </c>
      <c r="N43" s="9">
        <f>M43-D43</f>
        <v>20568.440440000006</v>
      </c>
      <c r="O43" s="11"/>
      <c r="P43" s="11"/>
      <c r="Q43" s="11"/>
      <c r="R43" s="11"/>
    </row>
    <row r="44" spans="1:18" x14ac:dyDescent="0.2">
      <c r="A44" s="7">
        <v>10</v>
      </c>
      <c r="B44" s="7">
        <v>4</v>
      </c>
      <c r="C44" s="8" t="s">
        <v>37</v>
      </c>
      <c r="D44" s="27">
        <f>116926820.52/1000</f>
        <v>116926.82051999999</v>
      </c>
      <c r="E44" s="9">
        <f t="shared" si="32"/>
        <v>12791.128949999998</v>
      </c>
      <c r="F44" s="15">
        <f>129717949.47/1000</f>
        <v>129717.94946999999</v>
      </c>
      <c r="G44" s="9">
        <f t="shared" si="33"/>
        <v>12586.874380000008</v>
      </c>
      <c r="H44" s="15">
        <f>129513694.9/1000</f>
        <v>129513.6949</v>
      </c>
      <c r="I44" s="9">
        <f t="shared" si="5"/>
        <v>13659.867400000003</v>
      </c>
      <c r="J44" s="15">
        <f>130586687.92/1000</f>
        <v>130586.68792</v>
      </c>
      <c r="K44" s="10">
        <f>L44-D44</f>
        <v>337.50138000001607</v>
      </c>
      <c r="L44" s="15">
        <f>117264321.9/1000</f>
        <v>117264.32190000001</v>
      </c>
      <c r="M44" s="15">
        <v>244058.52</v>
      </c>
      <c r="N44" s="9">
        <f>M44-D44</f>
        <v>127131.69948</v>
      </c>
      <c r="O44" s="11"/>
      <c r="P44" s="11"/>
      <c r="Q44" s="11"/>
      <c r="R44" s="11"/>
    </row>
    <row r="45" spans="1:18" ht="25.5" x14ac:dyDescent="0.2">
      <c r="A45" s="7">
        <v>10</v>
      </c>
      <c r="B45" s="7">
        <v>6</v>
      </c>
      <c r="C45" s="8" t="s">
        <v>38</v>
      </c>
      <c r="D45" s="27">
        <f>26180851.92/1000</f>
        <v>26180.851920000001</v>
      </c>
      <c r="E45" s="9">
        <f t="shared" si="32"/>
        <v>1993.8590199999999</v>
      </c>
      <c r="F45" s="15">
        <f>28174710.94/1000</f>
        <v>28174.710940000001</v>
      </c>
      <c r="G45" s="9">
        <f t="shared" si="33"/>
        <v>2163.8590199999999</v>
      </c>
      <c r="H45" s="15">
        <f>28344710.94/1000</f>
        <v>28344.710940000001</v>
      </c>
      <c r="I45" s="9">
        <f t="shared" si="5"/>
        <v>2570.8100099999974</v>
      </c>
      <c r="J45" s="15">
        <f>28751661.93/1000</f>
        <v>28751.661929999998</v>
      </c>
      <c r="K45" s="10">
        <f>L45-D45</f>
        <v>2568.7274499999985</v>
      </c>
      <c r="L45" s="15">
        <f>28749579.37/1000</f>
        <v>28749.579369999999</v>
      </c>
      <c r="M45" s="15">
        <v>26868.09</v>
      </c>
      <c r="N45" s="9">
        <f>M45-D45</f>
        <v>687.23807999999917</v>
      </c>
      <c r="O45" s="11"/>
      <c r="P45" s="11"/>
      <c r="Q45" s="11"/>
      <c r="R45" s="11"/>
    </row>
    <row r="46" spans="1:18" s="5" customFormat="1" x14ac:dyDescent="0.2">
      <c r="A46" s="16">
        <v>11</v>
      </c>
      <c r="B46" s="16" t="s">
        <v>4</v>
      </c>
      <c r="C46" s="17" t="s">
        <v>39</v>
      </c>
      <c r="D46" s="14">
        <f>SUM(D47:D50)</f>
        <v>71480.393349999998</v>
      </c>
      <c r="E46" s="14">
        <f t="shared" ref="E46:N46" si="34">SUM(E47:E50)</f>
        <v>-1424.8180600000028</v>
      </c>
      <c r="F46" s="14">
        <f>SUM(F47:F50)</f>
        <v>70055.575289999993</v>
      </c>
      <c r="G46" s="14">
        <f>SUM(G47:G50)</f>
        <v>-1424.8180600000028</v>
      </c>
      <c r="H46" s="14">
        <f t="shared" si="34"/>
        <v>70055.575289999993</v>
      </c>
      <c r="I46" s="14">
        <f t="shared" si="34"/>
        <v>1157.0948299999995</v>
      </c>
      <c r="J46" s="14">
        <f t="shared" si="34"/>
        <v>72637.48818</v>
      </c>
      <c r="K46" s="14">
        <f t="shared" si="34"/>
        <v>-467.09955000000286</v>
      </c>
      <c r="L46" s="14">
        <f t="shared" si="34"/>
        <v>71013.293799999999</v>
      </c>
      <c r="M46" s="14">
        <f t="shared" si="34"/>
        <v>66127.86</v>
      </c>
      <c r="N46" s="14">
        <f t="shared" si="34"/>
        <v>-5352.5333500000061</v>
      </c>
      <c r="O46" s="11"/>
      <c r="P46" s="11"/>
      <c r="Q46" s="11"/>
      <c r="R46" s="11"/>
    </row>
    <row r="47" spans="1:18" x14ac:dyDescent="0.2">
      <c r="A47" s="7">
        <v>11</v>
      </c>
      <c r="B47" s="7">
        <v>1</v>
      </c>
      <c r="C47" s="8" t="s">
        <v>40</v>
      </c>
      <c r="D47" s="15">
        <v>0</v>
      </c>
      <c r="E47" s="9">
        <f t="shared" ref="E47:E49" si="35">F47-D47</f>
        <v>109.27748</v>
      </c>
      <c r="F47" s="15">
        <f>109277.48/1000</f>
        <v>109.27748</v>
      </c>
      <c r="G47" s="9">
        <f t="shared" ref="G47:G50" si="36">H47-D47</f>
        <v>109.27748</v>
      </c>
      <c r="H47" s="15">
        <f>109277.48/1000</f>
        <v>109.27748</v>
      </c>
      <c r="I47" s="9">
        <f t="shared" si="5"/>
        <v>109.27748</v>
      </c>
      <c r="J47" s="15">
        <f>109277.48/1000</f>
        <v>109.27748</v>
      </c>
      <c r="K47" s="10">
        <f t="shared" ref="K47:K52" si="37">L47-D47</f>
        <v>109.27748</v>
      </c>
      <c r="L47" s="15">
        <f>109277.48/1000</f>
        <v>109.27748</v>
      </c>
      <c r="M47" s="15">
        <v>19168.82</v>
      </c>
      <c r="N47" s="9">
        <f t="shared" ref="N47:N52" si="38">M47-D47</f>
        <v>19168.82</v>
      </c>
      <c r="O47" s="11"/>
      <c r="P47" s="11"/>
      <c r="Q47" s="11"/>
      <c r="R47" s="11"/>
    </row>
    <row r="48" spans="1:18" x14ac:dyDescent="0.2">
      <c r="A48" s="7">
        <v>11</v>
      </c>
      <c r="B48" s="7">
        <v>2</v>
      </c>
      <c r="C48" s="8" t="s">
        <v>41</v>
      </c>
      <c r="D48" s="27">
        <f>60307732.32/1000</f>
        <v>60307.732320000003</v>
      </c>
      <c r="E48" s="9">
        <f t="shared" si="35"/>
        <v>1980.1417999999976</v>
      </c>
      <c r="F48" s="15">
        <f>62287874.12/1000</f>
        <v>62287.87412</v>
      </c>
      <c r="G48" s="9">
        <f t="shared" si="36"/>
        <v>1980.1417999999976</v>
      </c>
      <c r="H48" s="15">
        <f>62287874.12/1000</f>
        <v>62287.87412</v>
      </c>
      <c r="I48" s="9">
        <f t="shared" si="5"/>
        <v>4509.0365600000005</v>
      </c>
      <c r="J48" s="15">
        <f>64816768.88/1000</f>
        <v>64816.768880000003</v>
      </c>
      <c r="K48" s="10">
        <f t="shared" si="37"/>
        <v>1278.4554399999979</v>
      </c>
      <c r="L48" s="15">
        <f>61586187.76/1000</f>
        <v>61586.187760000001</v>
      </c>
      <c r="M48" s="15">
        <v>41786.06</v>
      </c>
      <c r="N48" s="9">
        <f t="shared" si="38"/>
        <v>-18521.672320000005</v>
      </c>
      <c r="O48" s="11"/>
      <c r="P48" s="11"/>
      <c r="Q48" s="11"/>
      <c r="R48" s="11"/>
    </row>
    <row r="49" spans="1:18" x14ac:dyDescent="0.2">
      <c r="A49" s="7">
        <v>11</v>
      </c>
      <c r="B49" s="7">
        <v>3</v>
      </c>
      <c r="C49" s="8" t="s">
        <v>46</v>
      </c>
      <c r="D49" s="27">
        <f>7752898.78/1000</f>
        <v>7752.8987800000004</v>
      </c>
      <c r="E49" s="9">
        <f t="shared" si="35"/>
        <v>-3745.4400000000005</v>
      </c>
      <c r="F49" s="15">
        <f>4007458.78/1000</f>
        <v>4007.4587799999999</v>
      </c>
      <c r="G49" s="9">
        <f t="shared" si="36"/>
        <v>-3745.4400000000005</v>
      </c>
      <c r="H49" s="15">
        <f>4007458.78/1000</f>
        <v>4007.4587799999999</v>
      </c>
      <c r="I49" s="9">
        <f t="shared" si="5"/>
        <v>-3745.4400000000005</v>
      </c>
      <c r="J49" s="15">
        <f>4007458.78/1000</f>
        <v>4007.4587799999999</v>
      </c>
      <c r="K49" s="10">
        <f t="shared" si="37"/>
        <v>-2139.0532600000006</v>
      </c>
      <c r="L49" s="15">
        <f>5613845.52/1000</f>
        <v>5613.8455199999999</v>
      </c>
      <c r="M49" s="15">
        <v>1477.8</v>
      </c>
      <c r="N49" s="9">
        <f t="shared" si="38"/>
        <v>-6275.0987800000003</v>
      </c>
      <c r="O49" s="11"/>
      <c r="P49" s="11"/>
      <c r="Q49" s="11"/>
      <c r="R49" s="11"/>
    </row>
    <row r="50" spans="1:18" ht="27.75" customHeight="1" x14ac:dyDescent="0.2">
      <c r="A50" s="7">
        <v>11</v>
      </c>
      <c r="B50" s="7">
        <v>5</v>
      </c>
      <c r="C50" s="8" t="s">
        <v>42</v>
      </c>
      <c r="D50" s="27">
        <f>3419762.25/1000</f>
        <v>3419.7622500000002</v>
      </c>
      <c r="E50" s="9">
        <f>F50-D50</f>
        <v>231.20265999999992</v>
      </c>
      <c r="F50" s="15">
        <f>3650964.91/1000</f>
        <v>3650.9649100000001</v>
      </c>
      <c r="G50" s="9">
        <f t="shared" si="36"/>
        <v>231.20265999999992</v>
      </c>
      <c r="H50" s="15">
        <f>3650964.91/1000</f>
        <v>3650.9649100000001</v>
      </c>
      <c r="I50" s="9">
        <f t="shared" si="5"/>
        <v>284.22078999999985</v>
      </c>
      <c r="J50" s="15">
        <f>3703983.04/1000</f>
        <v>3703.9830400000001</v>
      </c>
      <c r="K50" s="10">
        <f t="shared" si="37"/>
        <v>284.22078999999985</v>
      </c>
      <c r="L50" s="15">
        <f>3703983.04/1000</f>
        <v>3703.9830400000001</v>
      </c>
      <c r="M50" s="15">
        <v>3695.18</v>
      </c>
      <c r="N50" s="9">
        <f t="shared" si="38"/>
        <v>275.41774999999961</v>
      </c>
      <c r="O50" s="11"/>
      <c r="P50" s="11"/>
      <c r="Q50" s="11"/>
      <c r="R50" s="11"/>
    </row>
    <row r="51" spans="1:18" ht="27.75" customHeight="1" x14ac:dyDescent="0.2">
      <c r="A51" s="22">
        <v>13</v>
      </c>
      <c r="B51" s="22" t="s">
        <v>4</v>
      </c>
      <c r="C51" s="23" t="s">
        <v>48</v>
      </c>
      <c r="D51" s="15">
        <v>0</v>
      </c>
      <c r="E51" s="24">
        <f>E52</f>
        <v>0</v>
      </c>
      <c r="F51" s="15">
        <v>0</v>
      </c>
      <c r="G51" s="24">
        <f>G52</f>
        <v>0</v>
      </c>
      <c r="H51" s="15">
        <v>0</v>
      </c>
      <c r="I51" s="24">
        <f>I52</f>
        <v>0</v>
      </c>
      <c r="J51" s="15">
        <v>0</v>
      </c>
      <c r="K51" s="25">
        <f t="shared" si="37"/>
        <v>0</v>
      </c>
      <c r="L51" s="15">
        <f>L52</f>
        <v>0</v>
      </c>
      <c r="M51" s="15">
        <v>0</v>
      </c>
      <c r="N51" s="24">
        <f t="shared" si="38"/>
        <v>0</v>
      </c>
      <c r="O51" s="11"/>
      <c r="P51" s="11"/>
      <c r="Q51" s="11"/>
      <c r="R51" s="11"/>
    </row>
    <row r="52" spans="1:18" ht="27.75" customHeight="1" x14ac:dyDescent="0.2">
      <c r="A52" s="7">
        <v>13</v>
      </c>
      <c r="B52" s="7">
        <v>1</v>
      </c>
      <c r="C52" s="8" t="s">
        <v>49</v>
      </c>
      <c r="D52" s="15">
        <v>0</v>
      </c>
      <c r="E52" s="9">
        <f>F52-D52</f>
        <v>0</v>
      </c>
      <c r="F52" s="15">
        <v>0</v>
      </c>
      <c r="G52" s="9">
        <f>H52-D52</f>
        <v>0</v>
      </c>
      <c r="H52" s="15">
        <v>0</v>
      </c>
      <c r="I52" s="9">
        <f t="shared" si="5"/>
        <v>0</v>
      </c>
      <c r="J52" s="15">
        <v>0</v>
      </c>
      <c r="K52" s="10">
        <f t="shared" si="37"/>
        <v>0</v>
      </c>
      <c r="L52" s="15">
        <v>0</v>
      </c>
      <c r="M52" s="15">
        <v>0</v>
      </c>
      <c r="N52" s="9">
        <f t="shared" si="38"/>
        <v>0</v>
      </c>
      <c r="O52" s="11"/>
      <c r="P52" s="11"/>
      <c r="Q52" s="11"/>
      <c r="R52" s="11"/>
    </row>
    <row r="53" spans="1:18" s="5" customFormat="1" x14ac:dyDescent="0.2">
      <c r="A53" s="18"/>
      <c r="B53" s="18"/>
      <c r="C53" s="19" t="s">
        <v>43</v>
      </c>
      <c r="D53" s="14">
        <f>D7+D18+D20+D25+D30+D32+D39+D42+D46+D16</f>
        <v>2222629.1100099995</v>
      </c>
      <c r="E53" s="14">
        <f>E7+E18+E20+E25+E30+E32+E39+E42+E46+E16</f>
        <v>285024.79448999994</v>
      </c>
      <c r="F53" s="14">
        <f>F7+F18+F20+F25+F30+F32+F39+F42+F46+F16</f>
        <v>2507653.9045000002</v>
      </c>
      <c r="G53" s="14">
        <f>G7+G18+G20+G25+G30+G32+G39+G42+G46+G16</f>
        <v>324367.99261999998</v>
      </c>
      <c r="H53" s="14">
        <f>H7+H18+H20+H25+H30+H32+H39+H42+H46+H16</f>
        <v>2546997.1026300001</v>
      </c>
      <c r="I53" s="14">
        <f>I7+I18+I20+I25+I30+I32+I39+I42+I46+I16</f>
        <v>409847.40949000011</v>
      </c>
      <c r="J53" s="14">
        <f>J7+J18+J20+J25+J30+J32+J39+J42+J46+J16</f>
        <v>2632476.5194999999</v>
      </c>
      <c r="K53" s="14">
        <f>K7+K18+K20+K25+K30+K32+K39+K42+K46+K16</f>
        <v>435326.84882000007</v>
      </c>
      <c r="L53" s="14">
        <f>L7+L18+L20+L25+L30+L32+L39+L42+L46+L16</f>
        <v>2657955.9588299999</v>
      </c>
      <c r="M53" s="14">
        <f>M7+M18+M20+M25+M30+M32+M39+M42+M46+M16</f>
        <v>2895421.63</v>
      </c>
      <c r="N53" s="14">
        <f>N7+N18+N20+N25+N30+N32+N39+N42+N46+N16</f>
        <v>674522.45874999987</v>
      </c>
      <c r="O53" s="11"/>
      <c r="P53" s="11"/>
      <c r="Q53" s="11"/>
      <c r="R53" s="11"/>
    </row>
    <row r="56" spans="1:18" x14ac:dyDescent="0.2">
      <c r="F56" s="39"/>
    </row>
  </sheetData>
  <sheetProtection autoFilter="0"/>
  <autoFilter ref="A6:R6"/>
  <mergeCells count="13">
    <mergeCell ref="N4:N6"/>
    <mergeCell ref="A4:A6"/>
    <mergeCell ref="B4:B6"/>
    <mergeCell ref="C4:C6"/>
    <mergeCell ref="D4:D6"/>
    <mergeCell ref="K5:L5"/>
    <mergeCell ref="E4:L4"/>
    <mergeCell ref="M4:M6"/>
    <mergeCell ref="C1:J1"/>
    <mergeCell ref="E5:F5"/>
    <mergeCell ref="G5:H5"/>
    <mergeCell ref="I5:J5"/>
    <mergeCell ref="C2:M2"/>
  </mergeCells>
  <pageMargins left="0.39370078740157483" right="0.39370078740157483" top="0.98425196850393704" bottom="0.59055118110236227" header="0" footer="0"/>
  <pageSetup paperSize="9" scale="73" fitToHeight="0" orientation="landscape" r:id="rId1"/>
  <headerFooter alignWithMargins="0">
    <oddHeader>&amp;R&amp;14&amp;P</oddHead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Рудакова</dc:creator>
  <cp:lastModifiedBy>ПК ФУ</cp:lastModifiedBy>
  <cp:lastPrinted>2023-12-28T05:36:28Z</cp:lastPrinted>
  <dcterms:created xsi:type="dcterms:W3CDTF">2021-04-19T12:22:46Z</dcterms:created>
  <dcterms:modified xsi:type="dcterms:W3CDTF">2025-02-20T13:18:12Z</dcterms:modified>
</cp:coreProperties>
</file>